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xr:revisionPtr revIDLastSave="0" documentId="13_ncr:1_{C4317414-5021-4A9D-8895-1392C78F7E5C}" xr6:coauthVersionLast="47" xr6:coauthVersionMax="47" xr10:uidLastSave="{00000000-0000-0000-0000-000000000000}"/>
  <bookViews>
    <workbookView xWindow="28680" yWindow="-120" windowWidth="29040" windowHeight="15840" tabRatio="899" xr2:uid="{00000000-000D-0000-FFFF-FFFF00000000}"/>
  </bookViews>
  <sheets>
    <sheet name="ANNEXE 2" sheetId="1" r:id="rId1"/>
    <sheet name="ANNEXE 4A" sheetId="8" r:id="rId2"/>
    <sheet name="ANNEXE 4B" sheetId="9" r:id="rId3"/>
    <sheet name="ANNEXE 4C" sheetId="10" r:id="rId4"/>
    <sheet name="ANNEXE 5B " sheetId="24" r:id="rId5"/>
    <sheet name="ANNEXE 6A" sheetId="28" r:id="rId6"/>
    <sheet name="ANNEXE 6B" sheetId="22" r:id="rId7"/>
    <sheet name="ANNEXE 6C" sheetId="27" r:id="rId8"/>
    <sheet name="ANNEXE 7" sheetId="19" r:id="rId9"/>
  </sheets>
  <externalReferences>
    <externalReference r:id="rId10"/>
    <externalReference r:id="rId11"/>
    <externalReference r:id="rId12"/>
    <externalReference r:id="rId13"/>
    <externalReference r:id="rId14"/>
    <externalReference r:id="rId15"/>
  </externalReferences>
  <definedNames>
    <definedName name="a">#REF!</definedName>
    <definedName name="aa">#REF!</definedName>
    <definedName name="b">#REF!</definedName>
    <definedName name="Bâtiment">#REF!</definedName>
    <definedName name="BE">[2]base!#REF!</definedName>
    <definedName name="comm">#REF!</definedName>
    <definedName name="Commentaire">#REF!</definedName>
    <definedName name="Comptage">#REF!</definedName>
    <definedName name="dju_2014">#REF!</definedName>
    <definedName name="dju_2015">#REF!</definedName>
    <definedName name="dju_2016">#REF!</definedName>
    <definedName name="dju_REF">#REF!</definedName>
    <definedName name="djuREF">#REF!</definedName>
    <definedName name="Etatdumatériel">[3]Feuil1!$AH$4:$AJ$4</definedName>
    <definedName name="Installation">#REF!</definedName>
    <definedName name="k">1.2*5</definedName>
    <definedName name="Obsolescence">[3]Feuil1!$AL$4:$AN$4</definedName>
    <definedName name="Plan_de_masse">#REF!</definedName>
    <definedName name="ppp">#REF!</definedName>
    <definedName name="pression_gaz">[4]D57555X02!$B$1</definedName>
    <definedName name="Réseau">#REF!</definedName>
    <definedName name="Réserve">[3]Feuil1!$AD$4:$AF$4</definedName>
    <definedName name="Sécurité">[3]Feuil1!$AP$4:$AR$4</definedName>
    <definedName name="ss">'[5]Feuil1 (2)'!$AH$4:$AJ$4</definedName>
    <definedName name="TABLEAU_JAUNE">#REF!</definedName>
    <definedName name="TABLEAU_N__1">#REF!</definedName>
    <definedName name="TABLEAU_N__2">#REF!</definedName>
    <definedName name="TABLEAU_N__3">#REF!</definedName>
    <definedName name="TABLEAU_N__4">#REF!</definedName>
    <definedName name="TABLEAU_N__5">#REF!</definedName>
    <definedName name="Tableau_toutes_énergie">#REF!</definedName>
    <definedName name="TABLEAU_VERT">#REF!</definedName>
    <definedName name="Température_extérieure_de_base">'[6]Validation données'!$C$3</definedName>
    <definedName name="Température_intérieure_de_base">'[6]Validation données'!$C$2</definedName>
    <definedName name="Test">'[2]Extract Histo'!#REF!</definedName>
    <definedName name="Test2">'[2]Extract Histo'!#REF!</definedName>
    <definedName name="z">#REF!</definedName>
    <definedName name="_xlnm.Print_Area" localSheetId="5">'ANNEXE 6A'!$A$1:$AD$36</definedName>
    <definedName name="zz">'[5]Feuil1 (2)'!$AL$4:$AN$4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28" l="1"/>
  <c r="B13" i="28"/>
  <c r="B14" i="28"/>
  <c r="B15" i="28"/>
  <c r="B16" i="28"/>
  <c r="B17" i="28"/>
  <c r="B18" i="28"/>
  <c r="B19" i="28"/>
  <c r="B20" i="28"/>
  <c r="B21" i="28"/>
  <c r="B22" i="28"/>
  <c r="B23" i="28"/>
  <c r="B24" i="28"/>
  <c r="B25" i="28"/>
  <c r="B26" i="28"/>
  <c r="B11" i="28"/>
  <c r="C40" i="1"/>
  <c r="B689" i="24"/>
  <c r="C9" i="9"/>
  <c r="C10" i="9"/>
  <c r="B78" i="24" s="1"/>
  <c r="C11" i="9"/>
  <c r="C13" i="9"/>
  <c r="C14" i="9"/>
  <c r="B226" i="24" s="1"/>
  <c r="C16" i="9"/>
  <c r="C17" i="9"/>
  <c r="C18" i="9"/>
  <c r="B434" i="24" s="1"/>
  <c r="C19" i="9"/>
  <c r="C20" i="9"/>
  <c r="C21" i="9"/>
  <c r="B10" i="9"/>
  <c r="B11" i="9"/>
  <c r="B12" i="9"/>
  <c r="B13" i="9"/>
  <c r="B14" i="9"/>
  <c r="B15" i="9"/>
  <c r="B16" i="9"/>
  <c r="B17" i="9"/>
  <c r="B18" i="9"/>
  <c r="B19" i="9"/>
  <c r="B20" i="9"/>
  <c r="B21" i="9"/>
  <c r="B22" i="9"/>
  <c r="B23" i="9"/>
  <c r="B10" i="8"/>
  <c r="B11" i="8"/>
  <c r="B12" i="8"/>
  <c r="B13" i="8"/>
  <c r="B14" i="8"/>
  <c r="B15" i="8"/>
  <c r="B16" i="8"/>
  <c r="B17" i="8"/>
  <c r="B18" i="8"/>
  <c r="B19" i="8"/>
  <c r="B20" i="8"/>
  <c r="B21" i="8"/>
  <c r="B22" i="8"/>
  <c r="B23" i="8"/>
  <c r="C9" i="8"/>
  <c r="B44" i="24" s="1"/>
  <c r="C10" i="8"/>
  <c r="C11" i="8"/>
  <c r="C12" i="8"/>
  <c r="C12" i="9" s="1"/>
  <c r="B166" i="24" s="1"/>
  <c r="C13" i="8"/>
  <c r="C14" i="8"/>
  <c r="C15" i="8"/>
  <c r="C16" i="8"/>
  <c r="C17" i="8"/>
  <c r="B365" i="24" s="1"/>
  <c r="C18" i="8"/>
  <c r="C19" i="8"/>
  <c r="C20" i="8"/>
  <c r="C21" i="8"/>
  <c r="C22" i="8"/>
  <c r="C22" i="9" s="1"/>
  <c r="C23" i="8"/>
  <c r="C23" i="9" s="1"/>
  <c r="B30" i="1"/>
  <c r="B31" i="1"/>
  <c r="B32" i="1"/>
  <c r="B33" i="1"/>
  <c r="B34" i="1"/>
  <c r="B35" i="1"/>
  <c r="B36" i="1"/>
  <c r="B37" i="1"/>
  <c r="B38" i="1"/>
  <c r="B39" i="1"/>
  <c r="B40" i="1"/>
  <c r="B41" i="1"/>
  <c r="B42" i="1"/>
  <c r="B43" i="1"/>
  <c r="C29" i="1"/>
  <c r="C30" i="1"/>
  <c r="C31" i="1"/>
  <c r="C32" i="1"/>
  <c r="C33" i="1"/>
  <c r="C34" i="1"/>
  <c r="C35" i="1"/>
  <c r="C36" i="1"/>
  <c r="C37" i="1"/>
  <c r="C38" i="1"/>
  <c r="C39" i="1"/>
  <c r="C41" i="1"/>
  <c r="C42" i="1"/>
  <c r="C43" i="1"/>
  <c r="B129" i="24"/>
  <c r="B468" i="24"/>
  <c r="C8" i="8"/>
  <c r="C8" i="9" s="1"/>
  <c r="B9" i="24" s="1"/>
  <c r="C28" i="1"/>
  <c r="B9" i="8"/>
  <c r="B9" i="9" s="1"/>
  <c r="B8" i="8"/>
  <c r="B8" i="9" s="1"/>
  <c r="B29" i="1"/>
  <c r="B28" i="1"/>
  <c r="C15" i="9" l="1"/>
  <c r="B267" i="24" s="1"/>
  <c r="B204" i="24"/>
</calcChain>
</file>

<file path=xl/sharedStrings.xml><?xml version="1.0" encoding="utf-8"?>
<sst xmlns="http://schemas.openxmlformats.org/spreadsheetml/2006/main" count="1678" uniqueCount="683">
  <si>
    <t>ANNEXE 2 DE L'ACTE D'ENGAGEMENT</t>
  </si>
  <si>
    <t>N°</t>
  </si>
  <si>
    <t>BATIMENTS</t>
  </si>
  <si>
    <t>TYPE MARCHE</t>
  </si>
  <si>
    <t>TOTAL</t>
  </si>
  <si>
    <r>
      <t xml:space="preserve">RECAPITULATIF DES REDEVANCES FORFAITAIRES </t>
    </r>
    <r>
      <rPr>
        <b/>
        <sz val="14"/>
        <color indexed="10"/>
        <rFont val="Arial"/>
        <family val="2"/>
      </rPr>
      <t xml:space="preserve">SUR LA DUREE TOTALE </t>
    </r>
    <r>
      <rPr>
        <sz val="14"/>
        <color indexed="8"/>
        <rFont val="Arial"/>
        <family val="2"/>
      </rPr>
      <t>D'EXPLOITATION</t>
    </r>
  </si>
  <si>
    <r>
      <t xml:space="preserve">RECAPITULATIF DES REDEVANCES FORFAITAIRES </t>
    </r>
    <r>
      <rPr>
        <b/>
        <sz val="14"/>
        <color indexed="10"/>
        <rFont val="Arial"/>
        <family val="2"/>
      </rPr>
      <t>ANNUELLES</t>
    </r>
    <r>
      <rPr>
        <sz val="14"/>
        <color indexed="8"/>
        <rFont val="Arial"/>
        <family val="2"/>
      </rPr>
      <t xml:space="preserve"> D'EXPLOITATION</t>
    </r>
  </si>
  <si>
    <t>ANNEXE 4A DE L'ACTE D'ENGAGEMENT</t>
  </si>
  <si>
    <t>DETAIL TECHNIQUES DES REDEVANCES ANNUELLES D'EXPLOITATION P2</t>
  </si>
  <si>
    <t>Surveillance et conduite des installations (y compris télégestion)</t>
  </si>
  <si>
    <t>Essais et contrôles réglementaires</t>
  </si>
  <si>
    <t>Traçabilité, suivi d'exploitation et reporting</t>
  </si>
  <si>
    <t>Maintenance préventive et entretien</t>
  </si>
  <si>
    <t>Main d'œuvre [heures/an]</t>
  </si>
  <si>
    <t>Fournitures [€ HT/an]</t>
  </si>
  <si>
    <t>Prévention légionellose [€ HT/an]</t>
  </si>
  <si>
    <t>Total [€ HT/an]</t>
  </si>
  <si>
    <t>ANNEXE 4B DE L'ACTE D'ENGAGEMENT</t>
  </si>
  <si>
    <t>DETAIL TECHNIQUES DES REDEVANCES D'EXPLOITATION LEGIONELLOSE P2</t>
  </si>
  <si>
    <t>Nombre de points de prélèvement pour une analyse par site pour la recherche de légionelles (Proposés par le Candidat)</t>
  </si>
  <si>
    <t>Nombre d'analyses par an</t>
  </si>
  <si>
    <t>Coût de l'analyse pour un point de prélèvement</t>
  </si>
  <si>
    <t>(1) Coût total annuel des analyses</t>
  </si>
  <si>
    <t>Main d'œuvre</t>
  </si>
  <si>
    <t>(2) Coût Main d'œuvre</t>
  </si>
  <si>
    <t>Total (1) + (2)</t>
  </si>
  <si>
    <t>€ HT</t>
  </si>
  <si>
    <t>[€ HT]</t>
  </si>
  <si>
    <t>Valeurs de la colonne "Total (1) + (2)" à reporter dans la colonne "Prévention légionellose [€ HT/an]" de l'annexe 4A</t>
  </si>
  <si>
    <t>[heures/an]</t>
  </si>
  <si>
    <t>ENGAGEMENT SUR LES COUTS UNITAIRES DE TRAITEMENT D'EAU EN CAS DE PRESENCE DE LEGIONELLOSE</t>
  </si>
  <si>
    <t>Taux de contamination</t>
  </si>
  <si>
    <t>COUT UNITAIRE [€  HT]</t>
  </si>
  <si>
    <t>Procédure</t>
  </si>
  <si>
    <t>Coût d'une analyse pour un prélèvement supplémentaire [€ HT]</t>
  </si>
  <si>
    <t>P2 TOTAL [€HT]</t>
  </si>
  <si>
    <t>Extracteur</t>
  </si>
  <si>
    <t>Pompe double</t>
  </si>
  <si>
    <t>Ventilo convecteur</t>
  </si>
  <si>
    <t>Mitigeur</t>
  </si>
  <si>
    <t>Régulation</t>
  </si>
  <si>
    <t>Vase d'expansion</t>
  </si>
  <si>
    <t>Montant € HT</t>
  </si>
  <si>
    <t>Thermostat</t>
  </si>
  <si>
    <t>ANNEXE 6A DE L'ACTE D'ENGAGEMENT</t>
  </si>
  <si>
    <t>Marque/Type</t>
  </si>
  <si>
    <t>ANNEXE 7 DE L'ACTE D'ENGAGEMENT</t>
  </si>
  <si>
    <t>ENGAGEMENT SUR LES TAUX HORAIRES DE MAIN D'ŒUVRE ET COEFFICIENTS DE MARGE</t>
  </si>
  <si>
    <t>DESIGNATION DU COUT HORAIRE</t>
  </si>
  <si>
    <t xml:space="preserve">AIDE MONTEUR </t>
  </si>
  <si>
    <t>OUVRIER THERMICIEN</t>
  </si>
  <si>
    <t>ELECTRICIEN</t>
  </si>
  <si>
    <t>AGENT TECHNIQUE</t>
  </si>
  <si>
    <t>CONTREMAITRE</t>
  </si>
  <si>
    <t>INGENIEUR</t>
  </si>
  <si>
    <t>FOURCHETTES DE DEVIS (fournitures seules €HT)</t>
  </si>
  <si>
    <t>Devis entre 0 et 750 €uros HT (inclus)</t>
  </si>
  <si>
    <t>Devis entre 750 (exclus) et 2 000 €uros HT (inclus)</t>
  </si>
  <si>
    <t>Devis entre 2000 (exclus) et 4 000 €uros HT (inclus)</t>
  </si>
  <si>
    <t>Devis entre 4 000 (exclus) et 7 500 €uros HT (inclus)</t>
  </si>
  <si>
    <t>Devis au delà de 15 000 €uros HT</t>
  </si>
  <si>
    <t>SOUS TRAITANCE</t>
  </si>
  <si>
    <t>MARGE SUR PRIX [%]                                         (Prix fournisseur)</t>
  </si>
  <si>
    <t>Devis entre 7 500 (exclus) et 15 000 €uros HT (inclus)</t>
  </si>
  <si>
    <t>ANNEXE 4C DE L'ACTE D'ENGAGEMENT</t>
  </si>
  <si>
    <r>
      <t>De 10</t>
    </r>
    <r>
      <rPr>
        <b/>
        <vertAlign val="superscript"/>
        <sz val="10"/>
        <rFont val="Arial"/>
        <family val="2"/>
      </rPr>
      <t>3</t>
    </r>
    <r>
      <rPr>
        <b/>
        <sz val="10"/>
        <rFont val="Arial"/>
        <family val="2"/>
      </rPr>
      <t xml:space="preserve"> à 10</t>
    </r>
    <r>
      <rPr>
        <b/>
        <vertAlign val="superscript"/>
        <sz val="10"/>
        <rFont val="Arial"/>
        <family val="2"/>
      </rPr>
      <t>4</t>
    </r>
  </si>
  <si>
    <t>Chloration continue à 1mg/L pendant 10j</t>
  </si>
  <si>
    <r>
      <t>&gt; à 10</t>
    </r>
    <r>
      <rPr>
        <b/>
        <vertAlign val="superscript"/>
        <sz val="10"/>
        <rFont val="Arial"/>
        <family val="2"/>
      </rPr>
      <t>4</t>
    </r>
  </si>
  <si>
    <t>Choc chloré à 50mg/L pendant 12h</t>
  </si>
  <si>
    <t>Choc chloré à 100mg/L pendant 1h</t>
  </si>
  <si>
    <t>Main d'œuvre [€ HT/an]</t>
  </si>
  <si>
    <t xml:space="preserve">* Les cases grises ne sont pas à compléter
</t>
  </si>
  <si>
    <t>2020/2021</t>
  </si>
  <si>
    <t>2021/2022</t>
  </si>
  <si>
    <t>2022/2023</t>
  </si>
  <si>
    <t>2023/2024</t>
  </si>
  <si>
    <t>2024/2025</t>
  </si>
  <si>
    <t>ANNEXE 6C DE L'ACTE D'ENGAGEMENT</t>
  </si>
  <si>
    <t>BORDEREAU DE PRIX UNITAIRE (B.P.U.) POUR TRAVAUX SUR LES RESEAUX AERAULIQUES</t>
  </si>
  <si>
    <t>VMC</t>
  </si>
  <si>
    <t>UNITE</t>
  </si>
  <si>
    <t>PRIX HT</t>
  </si>
  <si>
    <t>NETTOYAGE</t>
  </si>
  <si>
    <t>Nettoyage des réseaux aérauliques de VMC</t>
  </si>
  <si>
    <t>mètre linéaire</t>
  </si>
  <si>
    <t>Nettoyage des diffuseurs de VMC</t>
  </si>
  <si>
    <t>Nettoyage des bouches de VMC</t>
  </si>
  <si>
    <t>Nettoyage des grilles de VMC</t>
  </si>
  <si>
    <t>Nettoyage des réseaux aérauliques de CTA</t>
  </si>
  <si>
    <t>Nettoyage des diffuseurs de CTA</t>
  </si>
  <si>
    <t>Nettoyage des bouches de CTA</t>
  </si>
  <si>
    <t>Nettoyage des grilles de CTA</t>
  </si>
  <si>
    <t>VMC SIMPLE FLUX</t>
  </si>
  <si>
    <t>Le groupe d'extraction assure une ventilation constante. Le groupe placé en combles évacue l'air vicié par les bouches d'extraction. L'air neuf est introduit par les entrées d'air autoréglables. Groupe d'extraction 220 m3/h .2 vitesses. Compris adaptation 125/150 au refoulement et sortie chatière avec plaque d'étanchéité</t>
  </si>
  <si>
    <t>Bouche sanitaires / bains 30 m3/h compris manchette diamètre 80 mm, pour VMC simple flux</t>
  </si>
  <si>
    <t>Bouche cuisine 45 à 135 m3/h compris manchette diamètre 125 mm, pour VMC simple flux</t>
  </si>
  <si>
    <t>VMC HYGROREGLABLE</t>
  </si>
  <si>
    <t>Un ventilateur installé en combles est relié par un réseau de conduits à des bouches d'extraction hygroréglables. Ces bouches évacuent l'air vicié en fonction des pollutions. l'air neuf est introduit en fonction des besoins par les entrées d'air hydroréglables. Groupe d'extraction hygro. Compris adaptation 125/150 au refoulement et sortie chatière avec plaque d'étanchéité.</t>
  </si>
  <si>
    <t>Bouches sanitaires / bains hygro compris manchette diamètre 80 mm</t>
  </si>
  <si>
    <t>Bouche cuisine hygro compris manchette diamètre 125 mm</t>
  </si>
  <si>
    <t>VMC DOUBLE FLUX</t>
  </si>
  <si>
    <t>Ventillation double flux, comprenant 1 caisson d'extraction, 1 caisson d'insufflation et 1 caisson éhangeur</t>
  </si>
  <si>
    <t>1 cuisine 3 sanitaires - KIT VMC DOUBLE FLUX</t>
  </si>
  <si>
    <t>1 cuisine 4 sanitaires - KIT VMC DOUBLE FLUX</t>
  </si>
  <si>
    <t>1 cuisine  5 sanitaires - KIT VMC DOUBLE FLUX</t>
  </si>
  <si>
    <t>MESURE DES DEBITS D'EXTRACTIONS, comprenant l'amortissement de l'anémomètre et le relevé des résultats</t>
  </si>
  <si>
    <t>Au niveau du caisson d'extraction :</t>
  </si>
  <si>
    <t>En terrasse - AMORT ANEMOMETRE</t>
  </si>
  <si>
    <t>Majoration pour accès en local technique ou en combles</t>
  </si>
  <si>
    <t>Au niveau d'une colonne ou d'un collecteur, y compris perçage et calfeutrage</t>
  </si>
  <si>
    <t>Majoration pour accès en combles</t>
  </si>
  <si>
    <t>Au niveau des bouches</t>
  </si>
  <si>
    <t>A débit fixe - AMORT ANEMOMETRE</t>
  </si>
  <si>
    <t xml:space="preserve"> A débit réglable - AMORT ANEMOMETRE</t>
  </si>
  <si>
    <t>EQUILIBRAGE ET REGLAGE D'UNE INSTALLATION selon les résultats enregistrés</t>
  </si>
  <si>
    <t>Débit de 500 à 1000 m3/h</t>
  </si>
  <si>
    <t>Débit de 2000 à 3000 m3/h</t>
  </si>
  <si>
    <t xml:space="preserve">Entretien de groupe d'extraction, comprenant le démontage des panneux de visite, le nettoyage de la volute du ventillateur, le réglage de la poulie, le contôle de la tension de la courroie et le graissage des roulements - AMORT ASPIRATEUR GRAISSE </t>
  </si>
  <si>
    <t>DEPOUSSIERAGE DE FLITRE comprenant la dépose de châssis, le nettoyage, le remontage et la repose de châssis</t>
  </si>
  <si>
    <t>Jusqu'à 1m² - AMORT ASPIRATEUR</t>
  </si>
  <si>
    <t>Majoration pour 1m² en plus - AMORT ASPIRATEUR</t>
  </si>
  <si>
    <t>Majoration pour remplacement de filtre - FILTRE</t>
  </si>
  <si>
    <t>Dépoussièrage de colonne ou de collecteur en terrasse en combles, comprenant le démontage du tampon de visite, le nettoyage, le remontage et le contrôle de l'étancheité - AMORT ASPIRATEUR</t>
  </si>
  <si>
    <t>Entretien de tourelle d'extraction comprenant le démontage du capotage, le nettoyage de la volute et le graissage des roulements - AMORT ASPIRATEUR GRAISSE</t>
  </si>
  <si>
    <t>CAISSONS D' EXTRACTION</t>
  </si>
  <si>
    <t>Caisson d'extraction avec visière pare-pluie, manchette anti-vibratile, interrupteur de proximité, débit 200 à 400m3/h</t>
  </si>
  <si>
    <t>Caisson d'extraction à entrainement direct pour installation en intérieur ou extérieur.compris boitier de raccordement avec interrupteur.Manchettes souples au refoulement et à l'aspiration. Caisson débit 500 à 800 m3/h</t>
  </si>
  <si>
    <t>Caisson d'extraction à entrainement direct pour installation en intérieur ou extérieur.compris boitier de raccordement avec interrupteur.Manchettes souples au refoulement et à l'aspiration. Caisson débit 800 à 1500 m3/h</t>
  </si>
  <si>
    <t>Caisson d'extraction à entrainement direct pour installation en intérieur ou extérieur.compris boitier de raccordement avec interrupteur.Manchettes souples au refoulement et à l'aspiration. Caisson débit 1500 à 3000 m3/h</t>
  </si>
  <si>
    <t>Caisson d'extraction à entrainement direct pour installation en intérieur ou extérieur.compris boitier de raccordement avec interrupteur.Manchettes souples au refoulement et à l'aspiration. Caisson débit 3000 à 5000 m3/h</t>
  </si>
  <si>
    <t>TOURELLES D' EXTRACTION</t>
  </si>
  <si>
    <t>Tourelle d'extraction à jet vertical.coque en fibre de résine thermoformé compris grille de protection antivolatil et embase de montage. Moteur 2 vitesses. Débit 500 à 1000 m3/h</t>
  </si>
  <si>
    <t>VENTILATEURS DE CONDUITS</t>
  </si>
  <si>
    <t>Extraction ou insufflation d'air en réseau de gaines circulaires. Mise en œuvre horizontale ou verticale sur conduit aéraulique. Montage avec colliers anti- vibratiles. Ventilateur sur conduit diamètre 100 débit 200 m3/h</t>
  </si>
  <si>
    <t>Extraction ou insufflation d'air en réseau de gaines circulaires. Mise en œuvre horizontale ou verticale sur conduit aéraulique. Montage avec colliers anti- vibratiles. Ventilateur sur conduit diamètre 160 débit 400 m3/h</t>
  </si>
  <si>
    <t>Extraction ou insufflation d'air en réseau de gaines circulaires. Mise en œuvre horizontale ou verticale sur conduit aéraulique. Montage avec colliers anti- vibratiles. Ventilateur sur conduit diamètre 250 débit 600 m3/h</t>
  </si>
  <si>
    <t>Extraction ou insufflation d'air en réseau de gaines circulaires. Mise en œuvre horizontale ou verticale sur conduit aéraulique. Montage avec colliers anti- vibratiles. Ventilateur sur conduit diamètre 315 débit 1200 m3/h</t>
  </si>
  <si>
    <t>GRILLES OU BOUCHES DE SOUFFLAGE ET D'EXTRACTION</t>
  </si>
  <si>
    <t>ENTREES D'AIR AUTOREGLABLES</t>
  </si>
  <si>
    <t>Kit d'entrée d'air autoréglable avec entretoise et auvent modèle standard 22 m3/h</t>
  </si>
  <si>
    <t>Kit d'entrée d'air autoréglable avec entretoise et auvent modèle standard 30 m3/h</t>
  </si>
  <si>
    <t>Kit d'entrée d'air autoréglable avec entretoise et auvent modèle acoustique 22 m3/h</t>
  </si>
  <si>
    <t>Kit d'entrée d'air autoréglable avec entretoise et auvent modèle acoustique 30 m3/h</t>
  </si>
  <si>
    <t>BOUCHES D' EXTRACTION AUTOREGLABLES</t>
  </si>
  <si>
    <t>Bouches d'extraction autoréglables compris manchette pour bouches débit 30 m3/h</t>
  </si>
  <si>
    <t>Bouches d'extraction autoréglables compris manchette pour bouches débit 60 m3/h</t>
  </si>
  <si>
    <t xml:space="preserve">Bouches d'extraction autoréglables compris manchette pour bouches débit 45 à 120 m3/h </t>
  </si>
  <si>
    <t>TERMINAUX DE SOUFFLAGE OU DE REPRISE</t>
  </si>
  <si>
    <t>Bouches de soufflage ou de reprise Ø 100 débit 80 m3/h. Positionnement mural ou plafond. Finition aluminium anodidé ou peinture époxy blanc. Compris manchette de raccordement</t>
  </si>
  <si>
    <t>Bouches de soufflage ou de reprise Ø 125 débit 160 m3/h. Positionnement mural ou plafond. Finition aluminium anodidé ou peinture époxy blanc. Compris manchette de raccordement</t>
  </si>
  <si>
    <t>Bouches de soufflage ou de reprise Ø 160 débit 250 m3/h. Positionnement mural ou plafond. Finition aluminium anodidé ou peinture époxy blanc. Compris manchette de raccordement</t>
  </si>
  <si>
    <t>DIFFUSEURS PLAFONNIERS</t>
  </si>
  <si>
    <t>Positionnement au plafond ou sur conduit. Soufflage horizontal ou vertical réglable. Finition peinture époxy. Compris registre avec réglage à travers le diffuseur par vis et plénum de raccordement. Pour bouches Ø 160 débit 250 m3/h</t>
  </si>
  <si>
    <t>Positionnement au plafond ou sur conduit. Soufflage horizontal ou vertical réglable. Finition peinture époxy. Compris registre avec réglage à travers le diffuseur par vis et plénum de raccordement. Pour bouches Ø 200 débit 400 m3/h</t>
  </si>
  <si>
    <t>Positionnement au plafond ou sur conduit. Soufflage horizontal ou vertical réglable. Finition peinture époxy. Compris registre avec réglage à travers le diffuseur par vis et plénum de raccordement. Pour bouches Ø 250 débit 650 m3/h</t>
  </si>
  <si>
    <t>Positionnement au plafond ou sur conduit. Soufflage horizontal ou vertical réglable. Finition peinture époxy. Compris registre avec réglage à travers le diffuseur par vis et plénum de raccordement. Pour bouches Ø 315 débit 900 m3/h</t>
  </si>
  <si>
    <t>Diffuseur carré perforé de dimensions 595x595mm intégré au faux-plafond</t>
  </si>
  <si>
    <t>GRILLES EXTERIEURES</t>
  </si>
  <si>
    <t>Grilles extérieures Aluminium circulaires Ø 125 pour prise d' air neuf ou rejet d' air vicié. Ailettes pare pluie et grillage de protection côté intérieur. Contre cadre, fixations…</t>
  </si>
  <si>
    <t>Grilles extérieures Aluminium circulaires Ø 200 pour prise d' air neuf ou rejet d' air vicié. Ailettes pare pluie et grillage de protection côté intérieur. Contre cadre, fixations…</t>
  </si>
  <si>
    <t>Grilles extérieures Aluminium circulaires Ø 250 pour prise d' air neuf ou rejet d' air vicié. Ailettes pare pluie et grillage de protection côté intérieur. Contre cadre, fixations…</t>
  </si>
  <si>
    <t>Grilles extérieures Aluminium circulaires Ø 315 pour prise d' air neuf ou rejet d' air vicié. Ailettes pare pluie et grillage de protection côté intérieur. Contre cadre, fixations…</t>
  </si>
  <si>
    <t>Grilles extérieures Aluminium section 200 x 200 pour prise d' air neuf ou rejet d' air vicié. Ailettes pare pluie et grillage de protection côté intérieur. Contre cadre, fixations…</t>
  </si>
  <si>
    <t>Grilles extérieures Aluminium section 250 x 200 pour prise d' air neuf ou rejet d' air vicié. Ailettes pare pluie et grillage de protection côté intérieur. Contre cadre, fixations…</t>
  </si>
  <si>
    <t>Grilles extérieures Aluminium section 300 x 200 pour prise d' air neuf ou rejet d' air vicié. Ailettes pare pluie et grillage de protection côté intérieur. Contre cadre, fixations…</t>
  </si>
  <si>
    <t>Grilles extérieures Aluminium section 300 x 300 pour prise d' air neuf ou rejet d' air vicié. Ailettes pare pluie et grillage de protection côté intérieur. Contre cadre, fixations…</t>
  </si>
  <si>
    <t>Grilles extérieures Aluminium section 400 x 300 pour prise d' air neuf ou rejet d' air vicié. Ailettes pare pluie et grillage de protection côté intérieur. Contre cadre, fixations…</t>
  </si>
  <si>
    <t>Grilles extérieures Aluminium section 400 x 400 pour prise d' air neuf ou rejet d' air vicié. Ailettes pare pluie et grillage de protection côté intérieur. Contre cadre, fixations…</t>
  </si>
  <si>
    <t>Grilles extérieures Aluminium section 500 x 500 pour prise d' air neuf ou rejet d' air vicié. Ailettes pare pluie et grillage de protection côté intérieur. Contre cadre, fixations…</t>
  </si>
  <si>
    <t>Grilles extérieures Aluminium section 600 x 600 pour prise d' air neuf ou rejet d' air vicié. Ailettes pare pluie et grillage de protection côté intérieur. Contre cadre, fixations…</t>
  </si>
  <si>
    <t>Grilles extérieures Aluminium section 700 x 700 pour prise d' air neuf ou rejet d' air vicié. Ailettes pare pluie et grillage de protection côté intérieur. Contre cadre, fixations…</t>
  </si>
  <si>
    <t>Grilles extérieures Aluminium section 800 x 800 pour prise d' air neuf ou rejet d' air vicié. Ailettes pare pluie et grillage de protection côté intérieur. Contre cadre, fixations…</t>
  </si>
  <si>
    <t>Grilles extérieures Aluminium section 900 x 800 pour prise d' air neuf ou rejet d' air vicié. Ailettes pare pluie et grillage de protection côté intérieur. Contre cadre, fixations…</t>
  </si>
  <si>
    <t>Grilles extérieures Aluminium section 1000 x 800 pour prise d' air neuf ou rejet d' air vicié. Ailettes pare pluie et grillage de protection côté intérieur. Contre cadre, fixations…</t>
  </si>
  <si>
    <t>EXTRACTION DES LOCAUX CUISINE</t>
  </si>
  <si>
    <t>Fourniture, pose et raccordements de hotte spécialement prévu pour les équipements de cuisine professionnels produisant beaucoup de vapeur d'eau 3000x1300x555 et luminaires étanche sans bandeau d'habillage</t>
  </si>
  <si>
    <t>CONDUITS</t>
  </si>
  <si>
    <t>CONDUIT SPIRALE RIGIDE GALVA CALORIFUGE DOUBLE PEAU</t>
  </si>
  <si>
    <t>Conduits spirale rigide galva calorifuge double peau pour réseaux aérauliques de traitement d'air.Isolant laine de roche épaisseur 25 mm classé M0 Compris accessoires, raccords, fixations … Ø 80 à 100 mm</t>
  </si>
  <si>
    <t>Conduits spirale rigide galva calorifuge double peau pour réseaux aérauliques de traitement d'air.Isolant laine de roche épaisseur 25 mm classé M0 Compris accessoires, raccords, fixations … Ø 125 à 160 mm</t>
  </si>
  <si>
    <t>Conduits spirale rigide galva calorifuge double peau pour réseaux aérauliques de traitement d'air.Isolant laine de roche épaisseur 25 mm classé M0 Compris accessoires, raccords, fixations … Ø 200 à 250 mm</t>
  </si>
  <si>
    <t>Conduits spirale rigide galva calorifuge double peau pour réseaux aérauliques de traitement d'air.Isolant laine de roche épaisseur 25 mm classé M0 Compris accessoires, raccords, fixations … Ø 315 mm</t>
  </si>
  <si>
    <t>Conduits spirale rigide galva calorifuge double peau pour réseaux aérauliques de traitement d'air.Isolant laine de roche épaisseur 25 mm classé M0 Compris accessoires, raccords, fixations … Ø 355 mm</t>
  </si>
  <si>
    <t>Conduits spirale rigide galva calorifuge double peau pour réseaux aérauliques de traitement d'air.Isolant laine de roche épaisseur 25 mm classé M0 Compris accessoires, raccords, fixations … Ø 400 mm</t>
  </si>
  <si>
    <t>Conduits spirale rigide galva calorifuge double peau pour réseaux aérauliques de traitement d'air.Isolant laine de roche épaisseur 25 mm classé M0 Compris accessoires, raccords, fixations … Ø 450 mm</t>
  </si>
  <si>
    <t>Conduits spirale rigide galva calorifuge double peau pour réseaux aérauliques de traitement d'air.Isolant laine de roche épaisseur 25 mm classé M0 Compris accessoires, raccords, fixations … Ø 500 mm</t>
  </si>
  <si>
    <t>ISOLATION EXTERNE DES CONDUITS AEROLIQUES</t>
  </si>
  <si>
    <t>Isolation thermique des réseaux rigides d'installation de traitement d'air ou traitement anti-condensation des parties de réseaux de VMC traversant des locaux abrités non chauffés par feutre de laine de roche. Classement MO. Compris agrafes,bandes adhésives …</t>
  </si>
  <si>
    <t>Isolation thermique des réseaux rigides d'installation de traitement d'air ou traitement anti-condensation des parties de réseaux de VMC extérieur en terrasse par feutre de laine de roche. Classement MO. Compris agrafes,bandes adhésives, revêtement étanche …</t>
  </si>
  <si>
    <t>DESIGNATION</t>
  </si>
  <si>
    <t xml:space="preserve">Année </t>
  </si>
  <si>
    <t>de BASE</t>
  </si>
  <si>
    <t>Chaufferie</t>
  </si>
  <si>
    <t>Listing matériel</t>
  </si>
  <si>
    <t>LISTE DES EQUIPEMENTS ET DETAIL DU PLAN DE RENOUVELLEMENT</t>
  </si>
  <si>
    <t>Nb</t>
  </si>
  <si>
    <t>Lsiting matériel</t>
  </si>
  <si>
    <t>Informations complémentaires</t>
  </si>
  <si>
    <t>Production ECS</t>
  </si>
  <si>
    <t>Armoire électrique</t>
  </si>
  <si>
    <t>Grundfos</t>
  </si>
  <si>
    <t>Arras - Agence consulaire - 6 rue du 29 Juillet</t>
  </si>
  <si>
    <t>Arras - Agence consulaire - 8 rue du 29 Juillet</t>
  </si>
  <si>
    <t>Arras - 8 Rue du général Barbot</t>
  </si>
  <si>
    <t>Arras - 11 Rue du général Barbot - SCI</t>
  </si>
  <si>
    <t>Arras - 14 et 16 rue du général Barbot</t>
  </si>
  <si>
    <t>Arras - Agence consulaire - 3 avenue Elie Reumaux</t>
  </si>
  <si>
    <t>PF</t>
  </si>
  <si>
    <t>ANNEXE 5B DE L'ACTE D'ENGAGEMENT</t>
  </si>
  <si>
    <t>Nombre</t>
  </si>
  <si>
    <t>Montant total € HT</t>
  </si>
  <si>
    <t>Production de chaleur</t>
  </si>
  <si>
    <t xml:space="preserve">Chaudière </t>
  </si>
  <si>
    <t>Soupape</t>
  </si>
  <si>
    <t>Pompe simple</t>
  </si>
  <si>
    <t>Distribution de la chaleur</t>
  </si>
  <si>
    <t>Réseau</t>
  </si>
  <si>
    <t>1 ensemble</t>
  </si>
  <si>
    <t>supports tubes, organes, calorifuge</t>
  </si>
  <si>
    <t>Electricité et régulation</t>
  </si>
  <si>
    <t>Coffret de coupure chaufferie</t>
  </si>
  <si>
    <t>Expansion et pression des réseaux</t>
  </si>
  <si>
    <t>Pressostat</t>
  </si>
  <si>
    <t>Remplissage des  réseaux</t>
  </si>
  <si>
    <t>Filtre</t>
  </si>
  <si>
    <t xml:space="preserve">Disconnecteur </t>
  </si>
  <si>
    <t>Compteur remplissage</t>
  </si>
  <si>
    <t>Ballon ECS (électrique)</t>
  </si>
  <si>
    <t>Ventilation</t>
  </si>
  <si>
    <t>Caisson  d'extraction</t>
  </si>
  <si>
    <t>DTG 250 -9 E  n°8336-9099</t>
  </si>
  <si>
    <t>UPS 25-80 (D32)</t>
  </si>
  <si>
    <t>De Dietrich</t>
  </si>
  <si>
    <t>SV MATIC 222 D</t>
  </si>
  <si>
    <t>92kW</t>
  </si>
  <si>
    <t>50L</t>
  </si>
  <si>
    <t>Detietrich</t>
  </si>
  <si>
    <t>UPS 25-50</t>
  </si>
  <si>
    <t>Sur chaudière</t>
  </si>
  <si>
    <t>Flexcon</t>
  </si>
  <si>
    <t>25L</t>
  </si>
  <si>
    <t>DTG 135 E ECO NOX - 24kW</t>
  </si>
  <si>
    <t>Pompe simple charge chaudière</t>
  </si>
  <si>
    <t>Eclairage local technique</t>
  </si>
  <si>
    <t>A mettre en place</t>
  </si>
  <si>
    <t>Carnet sanitaire</t>
  </si>
  <si>
    <t>Diffuseur / Reprise / Grille</t>
  </si>
  <si>
    <t>supports, organes</t>
  </si>
  <si>
    <t>Guillot</t>
  </si>
  <si>
    <t>UP 40-75R</t>
  </si>
  <si>
    <t>UPS 32-80 180</t>
  </si>
  <si>
    <t>Circuit : CTA</t>
  </si>
  <si>
    <t>Pompe double (mot :01)</t>
  </si>
  <si>
    <t>D40-60 F</t>
  </si>
  <si>
    <t>Pompe double (mot :02)</t>
  </si>
  <si>
    <t>MAGNA 1D 40-80 F 220</t>
  </si>
  <si>
    <t>Corps de vanne 3 voies</t>
  </si>
  <si>
    <t>Siemens</t>
  </si>
  <si>
    <t>Servo moteur</t>
  </si>
  <si>
    <t>SQK 34.00</t>
  </si>
  <si>
    <t>Eclairage de sécurité BAES</t>
  </si>
  <si>
    <t>Landis et Gyr</t>
  </si>
  <si>
    <t>RVP31.31</t>
  </si>
  <si>
    <t>RLU 220</t>
  </si>
  <si>
    <t>VAREM</t>
  </si>
  <si>
    <t>Relevage des eaux</t>
  </si>
  <si>
    <t>Pompe de relevage</t>
  </si>
  <si>
    <t>VMC :</t>
  </si>
  <si>
    <t>Volet d'air neuf</t>
  </si>
  <si>
    <t>Caisson  Filtration</t>
  </si>
  <si>
    <t>Batterie Chaude</t>
  </si>
  <si>
    <t>SQS 65</t>
  </si>
  <si>
    <t>Caisson de soufflage</t>
  </si>
  <si>
    <t>WS12</t>
  </si>
  <si>
    <t xml:space="preserve">CTA </t>
  </si>
  <si>
    <t xml:space="preserve">VMC </t>
  </si>
  <si>
    <t>Optimagaz G174 - 174kW</t>
  </si>
  <si>
    <t>Atlantic Guillot</t>
  </si>
  <si>
    <t>Varmax 180 - 180kW</t>
  </si>
  <si>
    <t>Circuit radiateurs</t>
  </si>
  <si>
    <t>Circuit CTA</t>
  </si>
  <si>
    <t xml:space="preserve">Pompe double </t>
  </si>
  <si>
    <t>200 L</t>
  </si>
  <si>
    <t>SQK33</t>
  </si>
  <si>
    <t>Bruleur</t>
  </si>
  <si>
    <t>Cuenod</t>
  </si>
  <si>
    <t>C10 107/8 T1</t>
  </si>
  <si>
    <t xml:space="preserve">ALPHA 2L 25-60 180 </t>
  </si>
  <si>
    <t>SQK 33.00</t>
  </si>
  <si>
    <t>Schémas électrique</t>
  </si>
  <si>
    <t>Varem</t>
  </si>
  <si>
    <t>CFE/CFM 305 - 93kW</t>
  </si>
  <si>
    <t>80 L</t>
  </si>
  <si>
    <t>Detrietrich</t>
  </si>
  <si>
    <t>Salmson</t>
  </si>
  <si>
    <t>SQK34</t>
  </si>
  <si>
    <t>RVP 331</t>
  </si>
  <si>
    <t>150 L</t>
  </si>
  <si>
    <t>GT 336 - 167kW</t>
  </si>
  <si>
    <t>Pompe double circulation radiateur</t>
  </si>
  <si>
    <t>Athena 1CH 36 1483109597 - 36kW</t>
  </si>
  <si>
    <t>NG16 GX207/8A</t>
  </si>
  <si>
    <t>UPS 25-50 180</t>
  </si>
  <si>
    <t>UPS D40-60 F</t>
  </si>
  <si>
    <t>SQK 34</t>
  </si>
  <si>
    <t>RVP 361</t>
  </si>
  <si>
    <t>Varmax - 120 kW</t>
  </si>
  <si>
    <t>Circuit radiateurs RDC</t>
  </si>
  <si>
    <t>Circuit radiateurs étages</t>
  </si>
  <si>
    <t>100L</t>
  </si>
  <si>
    <t>UPSD 32 50 F 220</t>
  </si>
  <si>
    <t>Landis et Staefa</t>
  </si>
  <si>
    <t>SQK 33</t>
  </si>
  <si>
    <t>RVL 46</t>
  </si>
  <si>
    <t>Atlantic</t>
  </si>
  <si>
    <t>0.028 m3</t>
  </si>
  <si>
    <t>UPS 50.30 F</t>
  </si>
  <si>
    <t>Euramo</t>
  </si>
  <si>
    <t>C2650</t>
  </si>
  <si>
    <t>VXF 31.65</t>
  </si>
  <si>
    <t>SKD 32.50</t>
  </si>
  <si>
    <t>DX 40.40</t>
  </si>
  <si>
    <t>Satchwell</t>
  </si>
  <si>
    <t>AX 22.01</t>
  </si>
  <si>
    <t>RVL 470 (nouveau bâtiment)</t>
  </si>
  <si>
    <t>RVL 470 (ancien bâtiment)</t>
  </si>
  <si>
    <t>24 m3</t>
  </si>
  <si>
    <t>SGS</t>
  </si>
  <si>
    <t>Magnétique</t>
  </si>
  <si>
    <t>Sofica</t>
  </si>
  <si>
    <t>84006 2000/4000 m3</t>
  </si>
  <si>
    <t>Caisson de reprise</t>
  </si>
  <si>
    <t>Sans moteur</t>
  </si>
  <si>
    <t>Staefa Contrôle</t>
  </si>
  <si>
    <t>Salle du conseil</t>
  </si>
  <si>
    <t>Salle de conférence</t>
  </si>
  <si>
    <t>Climatisation</t>
  </si>
  <si>
    <t>Unité extérieure</t>
  </si>
  <si>
    <t>Unité intérieure</t>
  </si>
  <si>
    <t>Hitachi</t>
  </si>
  <si>
    <t>OPTIMAGAZ 232 kW</t>
  </si>
  <si>
    <t>Circuit bâtiment neuf</t>
  </si>
  <si>
    <t>Circuit bâtiment ancien</t>
  </si>
  <si>
    <t>200L</t>
  </si>
  <si>
    <t>En chaufferie - 100L</t>
  </si>
  <si>
    <t>En salle ventilation - 200L</t>
  </si>
  <si>
    <t>En salle ventilation - 30L</t>
  </si>
  <si>
    <t>CTA Salle de conférence</t>
  </si>
  <si>
    <t>CTA Conseil</t>
  </si>
  <si>
    <t>GEA</t>
  </si>
  <si>
    <t>Traitement des réseaux</t>
  </si>
  <si>
    <t xml:space="preserve">30 L </t>
  </si>
  <si>
    <t>Télécommande</t>
  </si>
  <si>
    <t>Locale + 1 centralisée</t>
  </si>
  <si>
    <t>1 ensembe</t>
  </si>
  <si>
    <t>VMC : Entrée A</t>
  </si>
  <si>
    <t>Sanitaire</t>
  </si>
  <si>
    <t>VMC : Entrée B</t>
  </si>
  <si>
    <t>CTA : Entrée A</t>
  </si>
  <si>
    <t>Batterie électrique</t>
  </si>
  <si>
    <t>Caladair</t>
  </si>
  <si>
    <t>Coffret de régulation</t>
  </si>
  <si>
    <t>Caisson de reprise/extraction</t>
  </si>
  <si>
    <t>CTA : Entrée B</t>
  </si>
  <si>
    <t>Entrée A - 100L</t>
  </si>
  <si>
    <t>Entrée B - 100L</t>
  </si>
  <si>
    <t>Buderus</t>
  </si>
  <si>
    <t>Circuit : Ex petit chaufferie</t>
  </si>
  <si>
    <t>DCX 32-35</t>
  </si>
  <si>
    <t>Circuit : Principal</t>
  </si>
  <si>
    <t>DCX 50-50</t>
  </si>
  <si>
    <t>Circuit : Ventilo</t>
  </si>
  <si>
    <t>ECX 2400 T3</t>
  </si>
  <si>
    <t>UPD 32-80 F 220</t>
  </si>
  <si>
    <t>Rideau d'air chaud Hall</t>
  </si>
  <si>
    <t>rideau d'air chaud</t>
  </si>
  <si>
    <t>Ventilo convecteurs Hall</t>
  </si>
  <si>
    <t>Aircalo</t>
  </si>
  <si>
    <t>SVC 60</t>
  </si>
  <si>
    <t>Thermostat 3 vitesses</t>
  </si>
  <si>
    <t>Sauter</t>
  </si>
  <si>
    <t>Nova Flex EYR 207</t>
  </si>
  <si>
    <t>Nova Flex EYR 203</t>
  </si>
  <si>
    <t>EY OP 250</t>
  </si>
  <si>
    <t xml:space="preserve">Bouteille </t>
  </si>
  <si>
    <t>Cillit</t>
  </si>
  <si>
    <t>18 m3</t>
  </si>
  <si>
    <t>Chaffoteaux</t>
  </si>
  <si>
    <t>100 VT TP M (sous sol)</t>
  </si>
  <si>
    <t>Cartouche filtrante+adou</t>
  </si>
  <si>
    <t>100 VT TP M (rdc)</t>
  </si>
  <si>
    <t>100 VT TP M (1er étage)</t>
  </si>
  <si>
    <t>100 VT TP M (2 ème étage)</t>
  </si>
  <si>
    <t>ASF 13S F122</t>
  </si>
  <si>
    <t xml:space="preserve">BXN 032 kvs 16  </t>
  </si>
  <si>
    <t>AVM 114 ASF 132</t>
  </si>
  <si>
    <t>Batterie Froide</t>
  </si>
  <si>
    <t xml:space="preserve">BXN 032 kvs </t>
  </si>
  <si>
    <t>Lennox</t>
  </si>
  <si>
    <t>KLM10KV1100VTS-</t>
  </si>
  <si>
    <t xml:space="preserve">Nova Flex EYR </t>
  </si>
  <si>
    <t>Nva EYT 240</t>
  </si>
  <si>
    <t>SFA</t>
  </si>
  <si>
    <t>NS 01 CD10</t>
  </si>
  <si>
    <t>Non contrôlable</t>
  </si>
  <si>
    <t>0.3 m3</t>
  </si>
  <si>
    <t>Locale : Serveurs</t>
  </si>
  <si>
    <t>Haier</t>
  </si>
  <si>
    <t>AS24GS1ERA</t>
  </si>
  <si>
    <t>Locale : RdC</t>
  </si>
  <si>
    <t>Unité extérieure (bureau 4 bis)</t>
  </si>
  <si>
    <t>LG</t>
  </si>
  <si>
    <t>Bureau 4 bis</t>
  </si>
  <si>
    <t>Unité extérieure (5)</t>
  </si>
  <si>
    <t>ASUW1865DHO</t>
  </si>
  <si>
    <t>Unité extérieure (4/7)</t>
  </si>
  <si>
    <t>A4UW246FAO</t>
  </si>
  <si>
    <t>Unité extérieure (1/2/3)</t>
  </si>
  <si>
    <t>A4UW306FAO</t>
  </si>
  <si>
    <t>Unité extérieure (8)</t>
  </si>
  <si>
    <t>ASUW126E1GO</t>
  </si>
  <si>
    <t>Locale : 1er étage</t>
  </si>
  <si>
    <t>Unité extérieure (4)</t>
  </si>
  <si>
    <t>UU18WUEC R410A 1.5 kg</t>
  </si>
  <si>
    <t>AUUW186C (unité plafonnière 4 voies)</t>
  </si>
  <si>
    <t>Unité extérieure (3)</t>
  </si>
  <si>
    <t>Unité extérieure (2)</t>
  </si>
  <si>
    <t>Unité extérieure (1)</t>
  </si>
  <si>
    <t>Locale : 2 étage</t>
  </si>
  <si>
    <t>Unité extérieure (5/6)</t>
  </si>
  <si>
    <t>MS09AH</t>
  </si>
  <si>
    <t>Unité extérieure (repaires 1/2/4)</t>
  </si>
  <si>
    <t>S12AW</t>
  </si>
  <si>
    <t>Locale : Salle d'honneur</t>
  </si>
  <si>
    <t xml:space="preserve">Production d'eau glacée : </t>
  </si>
  <si>
    <t>Groupe de froid</t>
  </si>
  <si>
    <t>Daikin</t>
  </si>
  <si>
    <t>EUWYP16KAZW1--G R407C 2*5.1 kg</t>
  </si>
  <si>
    <t xml:space="preserve">67 RUE ANATOLE FRANCE </t>
  </si>
  <si>
    <t>Intégrée à la chaudière</t>
  </si>
  <si>
    <t>GB 312 - 240kW</t>
  </si>
  <si>
    <t>20 DN</t>
  </si>
  <si>
    <t>SKQ 32</t>
  </si>
  <si>
    <t>SKQ 62</t>
  </si>
  <si>
    <t>SAS 31</t>
  </si>
  <si>
    <t>CTA</t>
  </si>
  <si>
    <t>1U24GS1ER R410A 1.6 kg - 5kW</t>
  </si>
  <si>
    <t>NS07AH (unité murale) - 2 kW</t>
  </si>
  <si>
    <t>S18AW R410A 1.2 kg - 5,28 kW</t>
  </si>
  <si>
    <t>FM25AH R410A 2.15 kg - 8,4 kW</t>
  </si>
  <si>
    <t>FM30AH R410A 2.5 kg - 10,55kW</t>
  </si>
  <si>
    <t>S12AW R410A 1 kg - 3,5kW</t>
  </si>
  <si>
    <t>NS07AH (unité murale) - 2kW</t>
  </si>
  <si>
    <t>FM17AH R410A 1.95 kg - 4,7kW</t>
  </si>
  <si>
    <t>UTOP IVX CONF - 10/11,2kW</t>
  </si>
  <si>
    <t>FAIBCONS - 10/11,2kW</t>
  </si>
  <si>
    <t xml:space="preserve">Pompe simple </t>
  </si>
  <si>
    <t>AC 30 - 30L</t>
  </si>
  <si>
    <t>300L</t>
  </si>
  <si>
    <t>Idras condens 4030 VR - 30kW</t>
  </si>
  <si>
    <t xml:space="preserve">UPS 32-80 180 </t>
  </si>
  <si>
    <t>Corps de vanne 4 voies</t>
  </si>
  <si>
    <t>Centra</t>
  </si>
  <si>
    <t>VM 14</t>
  </si>
  <si>
    <t>RVP 200</t>
  </si>
  <si>
    <t>Siadep RdC</t>
  </si>
  <si>
    <t>Siadep 1er étage</t>
  </si>
  <si>
    <t>Non située</t>
  </si>
  <si>
    <t>DTG 330 8 S - 140kW</t>
  </si>
  <si>
    <t>Délais d'intervention urgence : 4h
Délais d'intervention classique : 4h
Pas d'astreinte souhaitée</t>
  </si>
  <si>
    <t>Délais d'intervention urgence : 2h
Délais d'intervention classique : 4h
Pas d'astreinte souhaitée</t>
  </si>
  <si>
    <t>Délais d'intervention urgence : 4h
Délais d'intervention classique : 8h
Pas d'astreinte souhaitée</t>
  </si>
  <si>
    <t>BORDEREAU DE PRIX UNITAIRE (B.P.U.) POUR TRAVAUX SUR LA PARTIE CHAUFFAGE</t>
  </si>
  <si>
    <t>Les prix comprennent la fourniture, montage y compris raccords, et mise en fonctionnement</t>
  </si>
  <si>
    <t xml:space="preserve">CHAUDIERE  </t>
  </si>
  <si>
    <t>CHAUDIERES GAZ MURALE</t>
  </si>
  <si>
    <t xml:space="preserve">Fourniture et pose compris brûleur avec allumage électronique, jaquette calorifugée, tableau de commandes. Compris robinetterie propre à la chaufferie, ciculateur règlable, vase d'expansion, manomètre, soupape de sécurité, vannes d'isolement, aquastat de commande et de sécurité, ... </t>
  </si>
  <si>
    <t>Chaudière 24 KW</t>
  </si>
  <si>
    <t>U</t>
  </si>
  <si>
    <t>Chaudière 36 KW</t>
  </si>
  <si>
    <t>Chaudière 50 KW</t>
  </si>
  <si>
    <t>Chaudière 70 KW</t>
  </si>
  <si>
    <t>Chaudière 100 KW</t>
  </si>
  <si>
    <t>Chaudière 150 KW</t>
  </si>
  <si>
    <t>Chaudière 200 KW</t>
  </si>
  <si>
    <t>CHAUDIERES GAZ AU SOL</t>
  </si>
  <si>
    <t>Chaudière 300 KW</t>
  </si>
  <si>
    <t>Chaudière 400 KW</t>
  </si>
  <si>
    <t>Chaudière 500 KW</t>
  </si>
  <si>
    <t>VASE D'EXPANSION</t>
  </si>
  <si>
    <t>VASES D' EXPANSION FERMES</t>
  </si>
  <si>
    <t>Vase en acier avec valve de charge en gaz et vessie étanche aux gaz, compris fixation murale ou socle, capacité 12 litres</t>
  </si>
  <si>
    <t>Vase en acier avec valve de charge en gaz et vessie étanche aux gaz, compris fixation murale ou socle, capacité 25 litres</t>
  </si>
  <si>
    <t>Vase en acier avec valve de charge en gaz et vessie étanche aux gaz, compris fixation murale ou socle, capacité 80 litres</t>
  </si>
  <si>
    <t>Vase en acier avec valve de charge en gaz et vessie étanche aux gaz, compris fixation murale ou socle, capacité 150 litres</t>
  </si>
  <si>
    <t>Vase en acier avec valve de charge en gaz et vessie étanche aux gaz, compris fixation murale ou socle, capacité 250 litres</t>
  </si>
  <si>
    <t>ADOUCISSEUR</t>
  </si>
  <si>
    <t>Adoucisseur avec bac à sel compris raccordement de by-pass, raccordement de mitigeage, compteur à impulsions.Prises d'échantillons amont, aval de l'adoucisseur, départ réseau.Manchette témoin, vannes d'isolement et clapet anti retour avant raccordement sur installation SUIVIS ANALYTIQUES DES TRAITEMENTS PENDANT 1 AN. Débit 1,5 m3 / h</t>
  </si>
  <si>
    <t>Adoucisseur avec bac à sel compris raccordement de by-pass, raccordement de mitigeage, compteur à impulsions.Prises d'échantillons amont, aval de l'adoucisseur, départ réseau.Manchette témoin, vannes d'isolement et clapet anti retour avant raccordement sur installation SUIVIS ANALYTIQUES DES TRAITEMENTS PENDANT 1 AN. Débit 3 m3 / h</t>
  </si>
  <si>
    <t>ELECTRICITE</t>
  </si>
  <si>
    <t>REGULATION</t>
  </si>
  <si>
    <t>Régulation circuit radiateur compris sonde de départ, sonde d'ambiance, vanne 3 motorisée DN15</t>
  </si>
  <si>
    <t>Ens</t>
  </si>
  <si>
    <t>Régulation circuit radiateur compris sonde de départ, sonde d'ambiance, vanne 3 motorisée DN20</t>
  </si>
  <si>
    <t>Régulation circuit radiateur compris sonde de départ, sonde d'ambiance, vanne 3 motorisée DN25</t>
  </si>
  <si>
    <t>Régulation circuit radiateur compris sonde de départ, sonde d'ambiance, vanne 3 motorisée DN32</t>
  </si>
  <si>
    <t>Régulation circuit radiateur compris sonde de départ, sonde d'ambiance, vanne 3 motorisée DN40</t>
  </si>
  <si>
    <t>Régulation circuit radiateur compris sonde de départ, sonde d'ambiance, vanne 3 motorisée DN50</t>
  </si>
  <si>
    <t>ARMOIRE ET EQUIPEMENT CHAUFFERIE</t>
  </si>
  <si>
    <t>Armoire et équipement chaufferie. 1 chaudière, 1 pompe</t>
  </si>
  <si>
    <t>Armoire et équipement chaufferie.1 chaudière, 1 pompe de charge; 1 circuit régulé; 1 pompe double</t>
  </si>
  <si>
    <t>Armoire et équipement chaufferie.1 chaudière; 1 pompe de charge; 2 circuits régulés; 2 pompes doubles</t>
  </si>
  <si>
    <t>Armoire et équipement chaufferie.1 chaudière; 1 pompe de charge; 1 circuit régulé; 1 circuit température constante; 2 pompes doubles</t>
  </si>
  <si>
    <t>Armoire et équipement chaufferie. 2 chaudières; 2 pompes de charge; 2 circuits régulés; 2 pompes doubles</t>
  </si>
  <si>
    <t>Armoire et équipement chaufferie. 2 chaudières; 2 pompes de charge; 1 circuit régulé; 1 circuit température constante; 2 pompes doubles</t>
  </si>
  <si>
    <t>Armoire et équipement chaufferie. 2 chaudières; 2 pompes de charge; 2 circuits régulés; 1 circuit température constante; 3 pompes doubles</t>
  </si>
  <si>
    <t>Fourniture d'un coffret métallique 60x40x45 avec serrure</t>
  </si>
  <si>
    <t>PRODUCTION D'EAU CHAUDE SANITAIRE</t>
  </si>
  <si>
    <t>CHAUFFE EAU GAZ</t>
  </si>
  <si>
    <t>Chauffe eau gaz avec cuve de capacité, brûleur gaz avec contrôle de flamme, tableau de commande, thermostat… Evacuaion des produits de combustion par cheminée. Capacité 75 litres</t>
  </si>
  <si>
    <t>Chauffe eau gaz avec cuve de capacité, brûleur gaz avec contrôle de flamme, tableau de commande, thermostat… Evacuaion des produits de combustion par cheminée. Capacité 115 litres</t>
  </si>
  <si>
    <t>Chauffe eau gaz avec cuve de capacité, brûleur gaz avec contrôle de flamme, tableau de commande, thermostat… Evacuaion des produits de combustion par cheminée. Capacité 155 litres</t>
  </si>
  <si>
    <t>Chauffe eau gaz avec cuve de capacité, brûleur gaz avec contrôle de flamme, tableau de commande, thermostat… Evacuaion des produits de combustion par cheminée. Capacité 195 litres</t>
  </si>
  <si>
    <t>Chauffe eau gaz avec cuve de capacité, brûleur gaz avec contrôle de flamme, tableau de commande, thermostat… Evacuaion des produits de combustion par cheminée. Capacité 290 litres</t>
  </si>
  <si>
    <t>Chauffe eau gaz avec cuve de capacité, brûleur gaz avec contrôle de flamme, tableau de commande, thermostat… Evacuaion des produits de combustion par cheminée. Modèle ventouse. Capacité 75 litres</t>
  </si>
  <si>
    <t>Chauffe eau gaz avec cuve de capacité, brûleur gaz avec contrôle de flamme, tableau de commande, thermostat… Evacuaion des produits de combustion par cheminée. Modèle ventouse. Capacité 115 litres</t>
  </si>
  <si>
    <t>Chauffe eau gaz avec cuve de capacité, brûleur gaz avec contrôle de flamme, tableau de commande, thermostat… Evacuaion des produits de combustion par cheminée. Modèle ventouse. Capacité 155 litres</t>
  </si>
  <si>
    <t>Chauffe eau gaz avec cuve de capacité, brûleur gaz avec contrôle de flamme, tableau de commande, thermostat… Evacuaion des produits de combustion par cheminée. Modèle ventouse. Capacité 195 litres</t>
  </si>
  <si>
    <t>Chauffe eau gaz avec cuve de capacité, brûleur gaz avec contrôle de flamme, tableau de commande, thermostat… Evacuaion des produits de combustion par cheminée. Modèle ventouse. Capacité 275 litres</t>
  </si>
  <si>
    <t>CHAUFFE EAU ELECTRIQUES</t>
  </si>
  <si>
    <t>Chauffe eau électrique horizontal compris groupe de sécurité, entonnoir siphon, racordements sur attentes à proximité. Capacité 30 litres</t>
  </si>
  <si>
    <t>Chauffe eau électrique horizontal compris groupe de sécurité, entonnoir siphon, racordements sur attentes à proximité. Capacité 50 litres</t>
  </si>
  <si>
    <t>Chauffe eau électrique horizontal compris groupe de sécurité, entonnoir siphon, racordements sur attentes à proximité. Capacité 100 litres</t>
  </si>
  <si>
    <t>Chauffe eau électrique horizontal compris groupe de sécurité, entonnoir siphon, racordements sur attentes à proximité. Capacité 150 litres</t>
  </si>
  <si>
    <t>Chauffe eau électrique horizontal compris groupe de sécurité, entonnoir siphon, racordements sur attentes à proximité. Capacité 200 litres</t>
  </si>
  <si>
    <t>Chauffe eau électrique horizontal compris groupe de sécurité, entonnoir siphon, racordements sur attentes à proximité. Capacité 300 litres</t>
  </si>
  <si>
    <t>Chauffe eau électrique horizontal compris groupe de sécurité, entonnoir siphon, racordements sur attentes à proximité. Capacité 500 litres</t>
  </si>
  <si>
    <t>CIRCULATEURS D'EAU</t>
  </si>
  <si>
    <t>CIRCULATEURS SIMPLES DE CHAUFFAGE</t>
  </si>
  <si>
    <t>Circulateur simple à vitesse variable (autoréglable) à haut rendement énergétique, compris raccords à visser ou brides, prise de pression différentielle comprenant manomètre, robinets d' isolement, tubes de liaison, purgeur. Vannes d'isolement, clapet anti retour, manchons antivibratiles. Le circulateur sera choisi sur la vitesse moyenne (réglage usine)</t>
  </si>
  <si>
    <t>Débit de 0,4 à 1 m3 / h</t>
  </si>
  <si>
    <t>Débit de 1.2 à 3 m3 / h</t>
  </si>
  <si>
    <t>Débit de 2 à 4 m3 / h</t>
  </si>
  <si>
    <t>Débit de 4 à 8 m3 / h</t>
  </si>
  <si>
    <t>CIRCULATEURS DOUBLES DE CHAUFFAGE</t>
  </si>
  <si>
    <t>Débit de 6 à 10 m3 / h</t>
  </si>
  <si>
    <t>Débit de 10 à 14 m3 / h</t>
  </si>
  <si>
    <t>Débit de 14 à 18 m3 / h</t>
  </si>
  <si>
    <t>Débit de 18 à 24 m3 / h</t>
  </si>
  <si>
    <t>Débit de 24 à 28 m3 / h</t>
  </si>
  <si>
    <t>CIRCULATEURS D'EAU CHAUDE SANITAIRE</t>
  </si>
  <si>
    <t>Diamètre 15</t>
  </si>
  <si>
    <t>Diamètre 20</t>
  </si>
  <si>
    <t>Diamètre 25</t>
  </si>
  <si>
    <t>Diamètre 32</t>
  </si>
  <si>
    <t>Diamètre 40</t>
  </si>
  <si>
    <t>Diamètre 50</t>
  </si>
  <si>
    <t>TAUX HORAIRE HEURES OUVREES [€ HT/heure]</t>
  </si>
  <si>
    <t>TAUX HORAIRE HEURES NON OUVREES [€ HT/heure]</t>
  </si>
  <si>
    <t>CHAUFFAGISTE</t>
  </si>
  <si>
    <t>FRIGORISTE</t>
  </si>
  <si>
    <t>Dépannage</t>
  </si>
  <si>
    <t>Astreinte</t>
  </si>
  <si>
    <t>TOTAL [€HT]</t>
  </si>
  <si>
    <t>ANNEXE 6B DE L'ACTE D'ENGAGEMENT</t>
  </si>
  <si>
    <t>Sanitaire Double flux</t>
  </si>
  <si>
    <t>15L</t>
  </si>
  <si>
    <t>50L et 20L (1 au RDC et 1 à l'étage)</t>
  </si>
  <si>
    <t>Lens  Agence conculaire 3 avenue Elie Remaux</t>
  </si>
  <si>
    <t xml:space="preserve">Unité extérieure </t>
  </si>
  <si>
    <t>Unité intérieure (cassette)</t>
  </si>
  <si>
    <t xml:space="preserve">Unité intérieure murale </t>
  </si>
  <si>
    <t>C14 G107/8 T1</t>
  </si>
  <si>
    <t>UPS 32-55-180</t>
  </si>
  <si>
    <t>WILO</t>
  </si>
  <si>
    <t>YONOS MAXO-D</t>
  </si>
  <si>
    <t>SIEMENS</t>
  </si>
  <si>
    <t>UPS 40-80</t>
  </si>
  <si>
    <t>Ensemble  de bouches de ventillation</t>
  </si>
  <si>
    <t>100 L</t>
  </si>
  <si>
    <t>ACVATIX</t>
  </si>
  <si>
    <t>ATLANTIC</t>
  </si>
  <si>
    <t xml:space="preserve">Climatisation </t>
  </si>
  <si>
    <t>Climatisation réversible</t>
  </si>
  <si>
    <t>Hitashi</t>
  </si>
  <si>
    <t>RCIM-1.5FSN3</t>
  </si>
  <si>
    <t>RCIM-1.0FSN3</t>
  </si>
  <si>
    <t>RCIM-0.6FSN3</t>
  </si>
  <si>
    <t>Unité intérieure (murale)</t>
  </si>
  <si>
    <t>RPK-0.6FSN3M</t>
  </si>
  <si>
    <t>Etage</t>
  </si>
  <si>
    <t>RDC</t>
  </si>
  <si>
    <t>RCIM-0.8FSN3</t>
  </si>
  <si>
    <t>RPK-1.0FSN3M</t>
  </si>
  <si>
    <t xml:space="preserve">Atelier 3 Fresnes Les Montauban </t>
  </si>
  <si>
    <t xml:space="preserve">Bureaux </t>
  </si>
  <si>
    <t>Unités  intérieures (cassettes réversibles)</t>
  </si>
  <si>
    <t>Thermador</t>
  </si>
  <si>
    <t xml:space="preserve">Bouteille de mélange </t>
  </si>
  <si>
    <t>Arras - Hotel Deusy - 87-89 rue Saint Aubert</t>
  </si>
  <si>
    <t>Chaudière principale</t>
  </si>
  <si>
    <t xml:space="preserve">Atlantic </t>
  </si>
  <si>
    <t>Guillot EVO 35 Kw</t>
  </si>
  <si>
    <t>Chaudière de secours</t>
  </si>
  <si>
    <t xml:space="preserve">Pompe simple charge chaudière </t>
  </si>
  <si>
    <t xml:space="preserve">UPS 15 30 </t>
  </si>
  <si>
    <t>Arras - 5-7 place Wetz d'Amain</t>
  </si>
  <si>
    <t>Distribution de la chaleur (sur réseau de chaleur)</t>
  </si>
  <si>
    <t>En cuisine- 30L</t>
  </si>
  <si>
    <t>Unité extérieure multisplit</t>
  </si>
  <si>
    <t>DAIKIN</t>
  </si>
  <si>
    <t xml:space="preserve">Unité extérieureVRV Réversible </t>
  </si>
  <si>
    <t>RXYSCQ5TV1 14 Kw</t>
  </si>
  <si>
    <t>FXZQ15A</t>
  </si>
  <si>
    <t>Béthune - Maison de Cour - 44 rue Sadi Carnot</t>
  </si>
  <si>
    <t>Lens - Ekinoks</t>
  </si>
  <si>
    <t>Dourges - Batiment Euralogistic 1 - Plateforme delta 3</t>
  </si>
  <si>
    <t>Dourges - Batiment Euralogistic 2 - Plateforme delta 3</t>
  </si>
  <si>
    <t>Béthune - La Fabrique - 24 rue Sadi Carnot / 59 et 67 rue Anatole France</t>
  </si>
  <si>
    <t>50 litres</t>
  </si>
  <si>
    <t>Climatisation / ventilation</t>
  </si>
  <si>
    <t>Boitier répartition</t>
  </si>
  <si>
    <t>HiTACHI</t>
  </si>
  <si>
    <t>CH-AP04MSSX</t>
  </si>
  <si>
    <t>Gainable RPIL 2,5 FSRE</t>
  </si>
  <si>
    <t>HITACHI</t>
  </si>
  <si>
    <t>pf: 3,8 kW/H, Pc 3,2 kW/H</t>
  </si>
  <si>
    <t>Gainable RPIL 3,0 FSRE</t>
  </si>
  <si>
    <t>pf: 4,9 kW/H, Pc 4,2 kW/H</t>
  </si>
  <si>
    <t>Gainable RPIL 0,6 FSRE</t>
  </si>
  <si>
    <t>pf: 1 kW/H, Pc 0,8 kW/H</t>
  </si>
  <si>
    <t>Diffuseur soufflage</t>
  </si>
  <si>
    <t>VIM</t>
  </si>
  <si>
    <t>VIM DAFR DF</t>
  </si>
  <si>
    <t>pf: 4,9 kW/H, Pc 4 kW/H</t>
  </si>
  <si>
    <t>Gainable RPIL 1,5 FSRE</t>
  </si>
  <si>
    <t>pf: 2,9 kW/H, Pc 2,4 kW/H</t>
  </si>
  <si>
    <t>Gainable RPIL 2,0 FSRE</t>
  </si>
  <si>
    <t>pf: 3,5 kW/H, Pc 2,9 kW/H</t>
  </si>
  <si>
    <t>Gainable RPIL 1,0 FSRE</t>
  </si>
  <si>
    <t>pf:1,6 kW/H, Pc1,4 kW/H</t>
  </si>
  <si>
    <t>Gainable RPIL 0,8 FSRE</t>
  </si>
  <si>
    <t>pf: 1,3 kW/H, Pc 1,1 kW/H</t>
  </si>
  <si>
    <t>mural RAKDJ50PHAE</t>
  </si>
  <si>
    <t>pf: 5 kW/H, Pc 6 kW/H</t>
  </si>
  <si>
    <t>pf: 5,9 kW/H, Pc 4,8 kW/H</t>
  </si>
  <si>
    <t>Gainable RPIL 4,0 FSRE</t>
  </si>
  <si>
    <t>pf: 6,5 kW/H, Pc 5,6 kW/H</t>
  </si>
  <si>
    <t>Locale : 3ème étage</t>
  </si>
  <si>
    <t>Locale : 4ème étage</t>
  </si>
  <si>
    <t>Unité centrale</t>
  </si>
  <si>
    <t>unité centrale serveur</t>
  </si>
  <si>
    <t>Lens EKINOKS</t>
  </si>
  <si>
    <t>Bapaume - Chemin des Anzacs (SCI)</t>
  </si>
  <si>
    <t>24 rue Sadi Carnot et 59 rue Anatole France</t>
  </si>
  <si>
    <t>CAD HR E2000 HLD ss batterie CTA DF CC</t>
  </si>
  <si>
    <t>SLIM</t>
  </si>
  <si>
    <t xml:space="preserve">Batterie electrique </t>
  </si>
  <si>
    <t>BATE</t>
  </si>
  <si>
    <t>3 000 W</t>
  </si>
  <si>
    <t>CAD HR E1200 HLD ss batterie CTA DF CC</t>
  </si>
  <si>
    <t>1 500 W</t>
  </si>
  <si>
    <t>CAD HR E1600 HLD ss batterie CTA DF CC</t>
  </si>
  <si>
    <t>Locale : toiture</t>
  </si>
  <si>
    <t>Climtech Calo</t>
  </si>
  <si>
    <t>8190/7560 m3</t>
  </si>
  <si>
    <t>Ensemble bâtiment</t>
  </si>
  <si>
    <t xml:space="preserve">Réseaux et clapets CF </t>
  </si>
  <si>
    <t xml:space="preserve">Arras - 1 rue de l'origan - SCI </t>
  </si>
  <si>
    <t xml:space="preserve">Bapaume - Chemin des Anzacs - SCI </t>
  </si>
  <si>
    <t xml:space="preserve">Fresnes Les Montauban - Atelier 3 - SCI </t>
  </si>
  <si>
    <t>BORDEREAU DE PRIX UNITAIRE (B.P.U.) POUR TRAVAUX DE TELEGESTION (MISE EN CONFORMITE DECRET BACS)</t>
  </si>
  <si>
    <t>Système de télégestion (*)</t>
  </si>
  <si>
    <t>Sondes d'ambiance</t>
  </si>
  <si>
    <t>Sondes connectées de température chauffage</t>
  </si>
  <si>
    <t>Sondes connectées de température ECS</t>
  </si>
  <si>
    <t>Autres sondes connectées</t>
  </si>
  <si>
    <t>Emetteurs Mbus ou Modbus pour compteur gaz</t>
  </si>
  <si>
    <t>Compteurs MWh Modbus ou Mbus</t>
  </si>
  <si>
    <t>Compteurs électrique Modbus ou Mbus (chaufferie, BECS, CTA..)</t>
  </si>
  <si>
    <t>Compteurs m3 (appoint chauffage, ECS) Modbus ou Mbus</t>
  </si>
  <si>
    <t>Les prix indiqués comprennent fourniture, main d'œuvre, déplacement, transport, manutention, raccordement  GTC, programmation et mise en conformité. Si un équipement n'est pas compatible avec le système en place, le coût doit intégrer le remplacement du système pour le rendre compatible (ex : si un compteur n'est pas compatible avec un émetteur Modbus, le coût doit intégrer le remplacement du compteur..). L'ensemble est à justifier et détailler dans le mémoire de l'Offre). Est entendu par "Mise en conformité décret BACS" la mise en conformité uniquement des équipements CVC et leurs sujétions. Le mémoire décrira toutefois la capacité d'extension des modules (existants ou à venir).</t>
  </si>
  <si>
    <t xml:space="preserve">(*) Le coût du système de télégestion doit prendre en compte l'adaptation du système de télégestion existant permettant le respect des critère du décret BACS, et intégrer la mise à disposition du Pouvoir Adjudicateur des données et de l'imagerie.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</si>
</sst>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General&quot; ans&quot;"/>
    <numFmt numFmtId="166" formatCode="#,##0.00\ _€"/>
  </numFmts>
  <fonts count="52"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1"/>
      <name val="Calibri"/>
      <family val="2"/>
      <scheme val="minor"/>
    </font>
    <font>
      <b/>
      <sz val="11"/>
      <color indexed="9"/>
      <name val="Calibri"/>
      <family val="2"/>
      <scheme val="minor"/>
    </font>
    <font>
      <b/>
      <i/>
      <sz val="11"/>
      <color theme="1"/>
      <name val="Calibri"/>
      <family val="2"/>
      <scheme val="minor"/>
    </font>
    <font>
      <sz val="11"/>
      <name val="Arial"/>
      <family val="2"/>
    </font>
    <font>
      <b/>
      <sz val="16"/>
      <color indexed="8"/>
      <name val="Arial"/>
      <family val="2"/>
    </font>
    <font>
      <sz val="14"/>
      <color indexed="8"/>
      <name val="Arial"/>
      <family val="2"/>
    </font>
    <font>
      <b/>
      <sz val="14"/>
      <color indexed="10"/>
      <name val="Arial"/>
      <family val="2"/>
    </font>
    <font>
      <sz val="11"/>
      <color rgb="FFFF0000"/>
      <name val="Arial"/>
      <family val="2"/>
    </font>
    <font>
      <b/>
      <sz val="11"/>
      <color rgb="FFFF0000"/>
      <name val="Arial"/>
      <family val="2"/>
    </font>
    <font>
      <b/>
      <sz val="11"/>
      <color indexed="9"/>
      <name val="Arial"/>
      <family val="2"/>
    </font>
    <font>
      <b/>
      <sz val="11"/>
      <color indexed="8"/>
      <name val="Arial"/>
      <family val="2"/>
    </font>
    <font>
      <b/>
      <sz val="10"/>
      <name val="Arial"/>
      <family val="2"/>
    </font>
    <font>
      <b/>
      <sz val="16"/>
      <name val="Arial"/>
      <family val="2"/>
    </font>
    <font>
      <b/>
      <sz val="11"/>
      <name val="Arial"/>
      <family val="2"/>
    </font>
    <font>
      <sz val="10"/>
      <color indexed="9"/>
      <name val="Calibri"/>
      <family val="2"/>
      <scheme val="minor"/>
    </font>
    <font>
      <b/>
      <vertAlign val="superscript"/>
      <sz val="10"/>
      <name val="Arial"/>
      <family val="2"/>
    </font>
    <font>
      <sz val="11"/>
      <name val="Calibri"/>
      <family val="2"/>
    </font>
    <font>
      <sz val="12"/>
      <name val="Calibri"/>
      <family val="2"/>
      <scheme val="minor"/>
    </font>
    <font>
      <sz val="12"/>
      <color theme="1"/>
      <name val="Calibri"/>
      <family val="2"/>
      <scheme val="minor"/>
    </font>
    <font>
      <i/>
      <sz val="10"/>
      <color rgb="FFFF0000"/>
      <name val="ISOCPEUR"/>
      <family val="2"/>
    </font>
    <font>
      <sz val="11"/>
      <color indexed="9"/>
      <name val="Arial"/>
      <family val="2"/>
    </font>
    <font>
      <b/>
      <i/>
      <u val="double"/>
      <sz val="12"/>
      <color theme="0"/>
      <name val="Calibri"/>
      <family val="2"/>
      <scheme val="minor"/>
    </font>
    <font>
      <b/>
      <sz val="11"/>
      <name val="Calibri"/>
      <family val="2"/>
    </font>
    <font>
      <b/>
      <sz val="11"/>
      <color theme="4"/>
      <name val="Calibri"/>
      <family val="2"/>
    </font>
    <font>
      <b/>
      <i/>
      <sz val="11"/>
      <name val="Calibri"/>
      <family val="2"/>
      <scheme val="minor"/>
    </font>
    <font>
      <b/>
      <sz val="10"/>
      <color rgb="FFFFFFFF"/>
      <name val="Calibri"/>
      <family val="2"/>
    </font>
    <font>
      <sz val="10"/>
      <color theme="1"/>
      <name val="Calibri"/>
      <family val="2"/>
    </font>
    <font>
      <sz val="10"/>
      <color rgb="FF000000"/>
      <name val="Calibri"/>
      <family val="2"/>
    </font>
    <font>
      <sz val="11"/>
      <color rgb="FFFF0000"/>
      <name val="Calibri"/>
      <family val="2"/>
      <scheme val="minor"/>
    </font>
    <font>
      <sz val="11"/>
      <name val="ISOCPEUR"/>
      <family val="2"/>
    </font>
    <font>
      <i/>
      <sz val="10"/>
      <name val="ISOCPEUR"/>
      <family val="2"/>
    </font>
    <font>
      <sz val="10"/>
      <name val="ISOCPEUR"/>
      <family val="2"/>
    </font>
    <font>
      <b/>
      <i/>
      <sz val="10"/>
      <name val="ISOCPEUR"/>
      <family val="2"/>
    </font>
    <font>
      <u/>
      <sz val="8"/>
      <name val="ISOCPEUR"/>
      <family val="2"/>
    </font>
    <font>
      <b/>
      <sz val="11"/>
      <name val="ISOCPEUR"/>
      <family val="2"/>
    </font>
    <font>
      <sz val="8"/>
      <name val="Arial"/>
      <family val="2"/>
    </font>
    <font>
      <sz val="11"/>
      <color theme="1"/>
      <name val="Arial"/>
      <family val="2"/>
    </font>
    <font>
      <b/>
      <sz val="11"/>
      <color rgb="FFFF0000"/>
      <name val="Calibri"/>
      <family val="2"/>
    </font>
    <font>
      <b/>
      <sz val="11"/>
      <color theme="5"/>
      <name val="Calibri"/>
      <family val="2"/>
      <scheme val="minor"/>
    </font>
    <font>
      <sz val="11"/>
      <color theme="5"/>
      <name val="Calibri"/>
      <family val="2"/>
    </font>
    <font>
      <b/>
      <sz val="11"/>
      <color theme="1"/>
      <name val="Calibri"/>
      <family val="2"/>
    </font>
    <font>
      <sz val="11"/>
      <color theme="1"/>
      <name val="ISOCPEUR"/>
      <family val="2"/>
    </font>
    <font>
      <sz val="11"/>
      <name val="Calibri"/>
    </font>
    <font>
      <sz val="12"/>
      <color indexed="9"/>
      <name val="Arial"/>
      <family val="2"/>
    </font>
    <font>
      <b/>
      <sz val="10"/>
      <color theme="0"/>
      <name val="Calibri"/>
      <family val="2"/>
      <scheme val="minor"/>
    </font>
    <font>
      <i/>
      <sz val="11"/>
      <color rgb="FFFF0000"/>
      <name val="Arial"/>
      <family val="2"/>
    </font>
  </fonts>
  <fills count="27">
    <fill>
      <patternFill patternType="none"/>
    </fill>
    <fill>
      <patternFill patternType="gray125"/>
    </fill>
    <fill>
      <patternFill patternType="solid">
        <fgColor rgb="FFF2F2F2"/>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6"/>
      </patternFill>
    </fill>
    <fill>
      <patternFill patternType="solid">
        <fgColor theme="6" tint="0.59999389629810485"/>
        <bgColor indexed="65"/>
      </patternFill>
    </fill>
    <fill>
      <patternFill patternType="solid">
        <fgColor indexed="13"/>
        <bgColor indexed="64"/>
      </patternFill>
    </fill>
    <fill>
      <patternFill patternType="solid">
        <fgColor indexed="9"/>
        <bgColor indexed="64"/>
      </patternFill>
    </fill>
    <fill>
      <patternFill patternType="solid">
        <fgColor indexed="43"/>
        <bgColor indexed="64"/>
      </patternFill>
    </fill>
    <fill>
      <patternFill patternType="solid">
        <fgColor indexed="23"/>
        <bgColor indexed="64"/>
      </patternFill>
    </fill>
    <fill>
      <patternFill patternType="solid">
        <fgColor theme="0"/>
        <bgColor indexed="64"/>
      </patternFill>
    </fill>
    <fill>
      <patternFill patternType="solid">
        <fgColor indexed="51"/>
        <bgColor indexed="64"/>
      </patternFill>
    </fill>
    <fill>
      <patternFill patternType="solid">
        <fgColor theme="0" tint="-0.499984740745262"/>
        <bgColor indexed="64"/>
      </patternFill>
    </fill>
    <fill>
      <patternFill patternType="solid">
        <fgColor indexed="55"/>
        <bgColor indexed="64"/>
      </patternFill>
    </fill>
    <fill>
      <patternFill patternType="solid">
        <fgColor indexed="22"/>
        <bgColor indexed="64"/>
      </patternFill>
    </fill>
    <fill>
      <patternFill patternType="solid">
        <fgColor indexed="47"/>
        <bgColor indexed="64"/>
      </patternFill>
    </fill>
    <fill>
      <patternFill patternType="solid">
        <fgColor theme="6" tint="0.39997558519241921"/>
        <bgColor indexed="65"/>
      </patternFill>
    </fill>
    <fill>
      <patternFill patternType="solid">
        <fgColor theme="0" tint="-0.249977111117893"/>
        <bgColor indexed="64"/>
      </patternFill>
    </fill>
    <fill>
      <patternFill patternType="solid">
        <fgColor rgb="FFA6A6A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theme="9" tint="0.39997558519241921"/>
        <bgColor indexed="64"/>
      </patternFill>
    </fill>
    <fill>
      <patternFill patternType="solid">
        <fgColor theme="1" tint="0.499984740745262"/>
        <bgColor indexed="64"/>
      </patternFill>
    </fill>
    <fill>
      <patternFill patternType="solid">
        <fgColor theme="0" tint="-0.34998626667073579"/>
        <bgColor indexed="64"/>
      </patternFill>
    </fill>
  </fills>
  <borders count="17">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3F3F3F"/>
      </left>
      <right style="thin">
        <color rgb="FF3F3F3F"/>
      </right>
      <top style="thin">
        <color indexed="64"/>
      </top>
      <bottom/>
      <diagonal/>
    </border>
    <border>
      <left style="thin">
        <color rgb="FF3F3F3F"/>
      </left>
      <right style="thin">
        <color rgb="FF3F3F3F"/>
      </right>
      <top/>
      <bottom style="thin">
        <color indexed="64"/>
      </bottom>
      <diagonal/>
    </border>
    <border>
      <left/>
      <right/>
      <top style="thin">
        <color indexed="64"/>
      </top>
      <bottom/>
      <diagonal/>
    </border>
    <border>
      <left/>
      <right style="thin">
        <color rgb="FF3F3F3F"/>
      </right>
      <top style="thin">
        <color indexed="64"/>
      </top>
      <bottom/>
      <diagonal/>
    </border>
    <border>
      <left/>
      <right style="thin">
        <color rgb="FF3F3F3F"/>
      </right>
      <top/>
      <bottom style="thin">
        <color indexed="64"/>
      </bottom>
      <diagonal/>
    </border>
    <border>
      <left style="thin">
        <color rgb="FF3F3F3F"/>
      </left>
      <right/>
      <top style="thin">
        <color indexed="64"/>
      </top>
      <bottom/>
      <diagonal/>
    </border>
    <border>
      <left style="thin">
        <color rgb="FF3F3F3F"/>
      </left>
      <right/>
      <top/>
      <bottom style="thin">
        <color indexed="64"/>
      </bottom>
      <diagonal/>
    </border>
    <border>
      <left style="thin">
        <color indexed="64"/>
      </left>
      <right/>
      <top/>
      <bottom style="thin">
        <color indexed="64"/>
      </bottom>
      <diagonal/>
    </border>
  </borders>
  <cellStyleXfs count="25">
    <xf numFmtId="0" fontId="0" fillId="0" borderId="0"/>
    <xf numFmtId="0" fontId="2" fillId="2" borderId="1" applyNumberFormat="0" applyAlignment="0" applyProtection="0"/>
    <xf numFmtId="0" fontId="4"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4" fillId="6" borderId="0" applyNumberFormat="0" applyBorder="0" applyAlignment="0" applyProtection="0"/>
    <xf numFmtId="0" fontId="1" fillId="7" borderId="0" applyNumberFormat="0" applyBorder="0" applyAlignment="0" applyProtection="0"/>
    <xf numFmtId="0" fontId="5" fillId="0" borderId="0"/>
    <xf numFmtId="0" fontId="5" fillId="0" borderId="0"/>
    <xf numFmtId="0" fontId="3" fillId="3" borderId="0" applyNumberFormat="0" applyBorder="0" applyAlignment="0" applyProtection="0"/>
    <xf numFmtId="0" fontId="8" fillId="5" borderId="0" applyNumberFormat="0" applyBorder="0" applyAlignment="0" applyProtection="0"/>
    <xf numFmtId="0" fontId="1" fillId="7" borderId="0" applyNumberFormat="0" applyBorder="0" applyAlignment="0" applyProtection="0"/>
    <xf numFmtId="0" fontId="22" fillId="0" borderId="0"/>
    <xf numFmtId="164" fontId="22" fillId="0" borderId="0" applyFont="0" applyFill="0" applyBorder="0" applyAlignment="0" applyProtection="0"/>
    <xf numFmtId="0" fontId="5" fillId="0" borderId="0"/>
    <xf numFmtId="0" fontId="5" fillId="0" borderId="0"/>
    <xf numFmtId="0" fontId="4" fillId="6" borderId="0" applyNumberFormat="0" applyBorder="0" applyAlignment="0" applyProtection="0"/>
    <xf numFmtId="0" fontId="5" fillId="0" borderId="0"/>
    <xf numFmtId="0" fontId="4" fillId="18" borderId="0" applyNumberFormat="0" applyBorder="0" applyAlignment="0" applyProtection="0"/>
    <xf numFmtId="0" fontId="1" fillId="5" borderId="0" applyNumberFormat="0" applyBorder="0" applyAlignment="0" applyProtection="0"/>
    <xf numFmtId="0" fontId="1" fillId="0" borderId="0"/>
    <xf numFmtId="0" fontId="48" fillId="0" borderId="0"/>
    <xf numFmtId="0" fontId="4" fillId="3" borderId="0" applyNumberFormat="0" applyBorder="0" applyAlignment="0" applyProtection="0"/>
    <xf numFmtId="44" fontId="22" fillId="0" borderId="0" applyFont="0" applyFill="0" applyBorder="0" applyAlignment="0" applyProtection="0"/>
    <xf numFmtId="0" fontId="1" fillId="5" borderId="0" applyNumberFormat="0" applyBorder="0" applyAlignment="0" applyProtection="0"/>
  </cellStyleXfs>
  <cellXfs count="205">
    <xf numFmtId="0" fontId="0" fillId="0" borderId="0" xfId="0"/>
    <xf numFmtId="164" fontId="9" fillId="12" borderId="3" xfId="7" applyNumberFormat="1" applyFont="1" applyFill="1" applyBorder="1" applyAlignment="1">
      <alignment horizontal="center" vertical="center"/>
    </xf>
    <xf numFmtId="0" fontId="13" fillId="12" borderId="0" xfId="7" applyFont="1" applyFill="1" applyAlignment="1">
      <alignment vertical="center"/>
    </xf>
    <xf numFmtId="0" fontId="9" fillId="12" borderId="0" xfId="7" applyFont="1" applyFill="1" applyAlignment="1">
      <alignment vertical="center"/>
    </xf>
    <xf numFmtId="0" fontId="9" fillId="12" borderId="0" xfId="7" applyFont="1" applyFill="1" applyAlignment="1">
      <alignment horizontal="center" vertical="center"/>
    </xf>
    <xf numFmtId="0" fontId="14" fillId="12" borderId="0" xfId="7" applyFont="1" applyFill="1" applyAlignment="1">
      <alignment horizontal="center" vertical="center"/>
    </xf>
    <xf numFmtId="0" fontId="10" fillId="9" borderId="0" xfId="5" applyFont="1" applyFill="1" applyBorder="1" applyAlignment="1" applyProtection="1">
      <alignment horizontal="center" vertical="center"/>
    </xf>
    <xf numFmtId="0" fontId="15" fillId="11" borderId="2" xfId="2" applyFont="1" applyFill="1" applyBorder="1" applyAlignment="1" applyProtection="1">
      <alignment horizontal="center" vertical="center"/>
    </xf>
    <xf numFmtId="0" fontId="15" fillId="11" borderId="2" xfId="2" applyFont="1" applyFill="1" applyBorder="1" applyAlignment="1" applyProtection="1">
      <alignment horizontal="center" vertical="center" wrapText="1"/>
    </xf>
    <xf numFmtId="0" fontId="16" fillId="13" borderId="4" xfId="4" applyFont="1" applyFill="1" applyBorder="1" applyAlignment="1" applyProtection="1">
      <alignment horizontal="center" vertical="center"/>
    </xf>
    <xf numFmtId="0" fontId="9" fillId="13" borderId="4" xfId="4" applyFont="1" applyFill="1" applyBorder="1" applyAlignment="1" applyProtection="1">
      <alignment vertical="center"/>
    </xf>
    <xf numFmtId="164" fontId="16" fillId="13" borderId="4" xfId="4" applyNumberFormat="1" applyFont="1" applyFill="1" applyBorder="1" applyAlignment="1" applyProtection="1">
      <alignment vertical="center"/>
    </xf>
    <xf numFmtId="0" fontId="9" fillId="0" borderId="0" xfId="7" applyFont="1" applyAlignment="1">
      <alignment vertical="center"/>
    </xf>
    <xf numFmtId="49" fontId="11" fillId="12" borderId="0" xfId="6" applyNumberFormat="1" applyFont="1" applyFill="1" applyAlignment="1" applyProtection="1">
      <alignment horizontal="center" vertical="center"/>
    </xf>
    <xf numFmtId="0" fontId="9" fillId="12" borderId="0" xfId="7" applyFont="1" applyFill="1" applyAlignment="1">
      <alignment horizontal="left" vertical="center"/>
    </xf>
    <xf numFmtId="0" fontId="18" fillId="12" borderId="0" xfId="5" applyFont="1" applyFill="1" applyBorder="1" applyAlignment="1" applyProtection="1">
      <alignment horizontal="center" vertical="center"/>
    </xf>
    <xf numFmtId="0" fontId="19" fillId="12" borderId="0" xfId="7" applyFont="1" applyFill="1" applyAlignment="1">
      <alignment horizontal="center" vertical="center"/>
    </xf>
    <xf numFmtId="0" fontId="19" fillId="12" borderId="0" xfId="7" applyFont="1" applyFill="1" applyAlignment="1">
      <alignment horizontal="left" vertical="center"/>
    </xf>
    <xf numFmtId="164" fontId="5" fillId="0" borderId="3" xfId="7" applyNumberFormat="1" applyBorder="1" applyAlignment="1">
      <alignment horizontal="center" vertical="center"/>
    </xf>
    <xf numFmtId="0" fontId="16" fillId="13" borderId="3" xfId="4" applyFont="1" applyFill="1" applyBorder="1" applyAlignment="1" applyProtection="1">
      <alignment horizontal="center" vertical="center"/>
    </xf>
    <xf numFmtId="0" fontId="5" fillId="9" borderId="0" xfId="8" applyFill="1" applyAlignment="1">
      <alignment vertical="center"/>
    </xf>
    <xf numFmtId="0" fontId="5" fillId="9" borderId="0" xfId="8" applyFill="1" applyAlignment="1">
      <alignment horizontal="center" vertical="center"/>
    </xf>
    <xf numFmtId="164" fontId="16" fillId="13" borderId="3" xfId="4" applyNumberFormat="1" applyFont="1" applyFill="1" applyBorder="1" applyAlignment="1" applyProtection="1">
      <alignment vertical="center"/>
    </xf>
    <xf numFmtId="0" fontId="7" fillId="11" borderId="3" xfId="9" applyFont="1" applyFill="1" applyBorder="1" applyAlignment="1" applyProtection="1">
      <alignment horizontal="center" vertical="center" wrapText="1"/>
    </xf>
    <xf numFmtId="1" fontId="17" fillId="9" borderId="3" xfId="8" applyNumberFormat="1" applyFont="1" applyFill="1" applyBorder="1" applyAlignment="1">
      <alignment horizontal="center" vertical="center" wrapText="1"/>
    </xf>
    <xf numFmtId="0" fontId="17" fillId="9" borderId="3" xfId="8" applyFont="1" applyFill="1" applyBorder="1" applyAlignment="1">
      <alignment horizontal="center" vertical="center" wrapText="1"/>
    </xf>
    <xf numFmtId="0" fontId="26" fillId="11" borderId="2" xfId="9" applyFont="1" applyFill="1" applyBorder="1" applyAlignment="1">
      <alignment horizontal="center" vertical="center"/>
    </xf>
    <xf numFmtId="0" fontId="26" fillId="11" borderId="2" xfId="9" applyFont="1" applyFill="1" applyBorder="1" applyAlignment="1">
      <alignment horizontal="center" vertical="center" wrapText="1"/>
    </xf>
    <xf numFmtId="0" fontId="9" fillId="0" borderId="3" xfId="7" applyFont="1" applyBorder="1" applyAlignment="1">
      <alignment vertical="center"/>
    </xf>
    <xf numFmtId="0" fontId="9" fillId="0" borderId="6" xfId="7" applyFont="1" applyBorder="1" applyAlignment="1">
      <alignment vertical="center"/>
    </xf>
    <xf numFmtId="0" fontId="26" fillId="11" borderId="3" xfId="9" applyFont="1" applyFill="1" applyBorder="1" applyAlignment="1">
      <alignment horizontal="center" vertical="center" wrapText="1"/>
    </xf>
    <xf numFmtId="0" fontId="9" fillId="12" borderId="6" xfId="7" applyFont="1" applyFill="1" applyBorder="1" applyAlignment="1">
      <alignment vertical="center"/>
    </xf>
    <xf numFmtId="0" fontId="9" fillId="12" borderId="3" xfId="7" applyFont="1" applyFill="1" applyBorder="1" applyAlignment="1">
      <alignment vertical="center"/>
    </xf>
    <xf numFmtId="0" fontId="16" fillId="0" borderId="3" xfId="4" applyFont="1" applyFill="1" applyBorder="1" applyAlignment="1" applyProtection="1">
      <alignment horizontal="center" vertical="center"/>
    </xf>
    <xf numFmtId="0" fontId="15" fillId="14" borderId="3" xfId="2" applyFont="1" applyFill="1" applyBorder="1" applyAlignment="1" applyProtection="1">
      <alignment horizontal="center" vertical="center"/>
    </xf>
    <xf numFmtId="0" fontId="15" fillId="11" borderId="3" xfId="2" applyFont="1" applyFill="1" applyBorder="1" applyAlignment="1" applyProtection="1">
      <alignment horizontal="center" vertical="center"/>
    </xf>
    <xf numFmtId="165" fontId="2" fillId="0" borderId="0" xfId="1" applyNumberFormat="1" applyFill="1" applyBorder="1" applyAlignment="1">
      <alignment horizontal="center" vertical="center"/>
    </xf>
    <xf numFmtId="0" fontId="23" fillId="0" borderId="0" xfId="0" applyFont="1" applyAlignment="1">
      <alignment horizontal="left" vertical="top" wrapText="1"/>
    </xf>
    <xf numFmtId="0" fontId="24" fillId="0" borderId="0" xfId="0" applyFont="1" applyAlignment="1">
      <alignment horizontal="left" vertical="top" wrapText="1"/>
    </xf>
    <xf numFmtId="1" fontId="23" fillId="0" borderId="0" xfId="0" applyNumberFormat="1" applyFont="1" applyAlignment="1">
      <alignment horizontal="left" vertical="top" wrapText="1"/>
    </xf>
    <xf numFmtId="0" fontId="10" fillId="9" borderId="0" xfId="16" applyFont="1" applyFill="1" applyAlignment="1">
      <alignment horizontal="center" vertical="center"/>
    </xf>
    <xf numFmtId="0" fontId="17" fillId="16" borderId="3" xfId="17" applyFont="1" applyFill="1" applyBorder="1" applyAlignment="1">
      <alignment horizontal="left" vertical="center" wrapText="1"/>
    </xf>
    <xf numFmtId="0" fontId="17" fillId="16" borderId="3" xfId="17" applyFont="1" applyFill="1" applyBorder="1" applyAlignment="1">
      <alignment horizontal="center" vertical="center"/>
    </xf>
    <xf numFmtId="166" fontId="17" fillId="16" borderId="3" xfId="17" applyNumberFormat="1" applyFont="1" applyFill="1" applyBorder="1" applyAlignment="1" applyProtection="1">
      <alignment horizontal="center" vertical="top"/>
      <protection locked="0"/>
    </xf>
    <xf numFmtId="0" fontId="17" fillId="0" borderId="3" xfId="17" applyFont="1" applyBorder="1" applyAlignment="1">
      <alignment horizontal="left" vertical="center" wrapText="1"/>
    </xf>
    <xf numFmtId="0" fontId="5" fillId="0" borderId="3" xfId="17" applyBorder="1" applyAlignment="1">
      <alignment horizontal="center" vertical="center"/>
    </xf>
    <xf numFmtId="166" fontId="17" fillId="0" borderId="3" xfId="17" applyNumberFormat="1" applyFont="1" applyBorder="1" applyAlignment="1" applyProtection="1">
      <alignment vertical="top"/>
      <protection locked="0"/>
    </xf>
    <xf numFmtId="0" fontId="5" fillId="0" borderId="3" xfId="17" applyBorder="1" applyAlignment="1">
      <alignment horizontal="left" vertical="center" wrapText="1"/>
    </xf>
    <xf numFmtId="166" fontId="5" fillId="0" borderId="3" xfId="17" applyNumberFormat="1" applyBorder="1" applyAlignment="1" applyProtection="1">
      <alignment horizontal="center" vertical="top"/>
      <protection locked="0"/>
    </xf>
    <xf numFmtId="0" fontId="17" fillId="17" borderId="3" xfId="17" applyFont="1" applyFill="1" applyBorder="1" applyAlignment="1">
      <alignment horizontal="left" vertical="center" wrapText="1"/>
    </xf>
    <xf numFmtId="0" fontId="5" fillId="17" borderId="3" xfId="17" applyFill="1" applyBorder="1" applyAlignment="1">
      <alignment horizontal="center" vertical="center"/>
    </xf>
    <xf numFmtId="166" fontId="17" fillId="17" borderId="3" xfId="17" applyNumberFormat="1" applyFont="1" applyFill="1" applyBorder="1" applyAlignment="1" applyProtection="1">
      <alignment vertical="top"/>
      <protection locked="0"/>
    </xf>
    <xf numFmtId="0" fontId="17" fillId="17" borderId="3" xfId="17" applyFont="1" applyFill="1" applyBorder="1" applyAlignment="1">
      <alignment horizontal="left" vertical="center"/>
    </xf>
    <xf numFmtId="0" fontId="5" fillId="16" borderId="3" xfId="17" applyFill="1" applyBorder="1" applyAlignment="1">
      <alignment horizontal="center" vertical="center"/>
    </xf>
    <xf numFmtId="166" fontId="17" fillId="16" borderId="3" xfId="17" applyNumberFormat="1" applyFont="1" applyFill="1" applyBorder="1" applyAlignment="1" applyProtection="1">
      <alignment vertical="top"/>
      <protection locked="0"/>
    </xf>
    <xf numFmtId="0" fontId="28" fillId="0" borderId="0" xfId="0" applyFont="1" applyAlignment="1">
      <alignment horizontal="center" vertical="center"/>
    </xf>
    <xf numFmtId="0" fontId="28" fillId="0" borderId="0" xfId="0" applyFont="1" applyAlignment="1">
      <alignment horizontal="left" vertical="center"/>
    </xf>
    <xf numFmtId="0" fontId="22" fillId="0" borderId="0" xfId="0" applyFont="1" applyAlignment="1">
      <alignment horizontal="center" vertical="center"/>
    </xf>
    <xf numFmtId="0" fontId="22" fillId="0" borderId="8" xfId="0" applyFont="1" applyBorder="1" applyAlignment="1">
      <alignment horizontal="center" vertical="center"/>
    </xf>
    <xf numFmtId="0" fontId="22" fillId="0" borderId="8" xfId="0" applyFont="1" applyBorder="1" applyAlignment="1">
      <alignment horizontal="left" vertical="center"/>
    </xf>
    <xf numFmtId="0" fontId="22" fillId="0" borderId="8" xfId="0" applyFont="1" applyBorder="1" applyAlignment="1">
      <alignment vertical="center"/>
    </xf>
    <xf numFmtId="0" fontId="30" fillId="18" borderId="3" xfId="18" applyFont="1" applyBorder="1" applyAlignment="1">
      <alignment horizontal="center" vertical="center"/>
    </xf>
    <xf numFmtId="0" fontId="30" fillId="18" borderId="5" xfId="18" applyFont="1" applyBorder="1" applyAlignment="1">
      <alignment horizontal="center" vertical="center"/>
    </xf>
    <xf numFmtId="0" fontId="30" fillId="18" borderId="3" xfId="18" applyFont="1" applyBorder="1" applyAlignment="1">
      <alignment horizontal="left" vertical="center"/>
    </xf>
    <xf numFmtId="0" fontId="2" fillId="19" borderId="3" xfId="1" applyFill="1" applyBorder="1" applyAlignment="1">
      <alignment horizontal="center" vertical="center"/>
    </xf>
    <xf numFmtId="0" fontId="2" fillId="19" borderId="3" xfId="1" applyFill="1" applyBorder="1" applyAlignment="1">
      <alignment horizontal="left" vertical="center"/>
    </xf>
    <xf numFmtId="2" fontId="22" fillId="0" borderId="0" xfId="0" applyNumberFormat="1" applyFont="1" applyAlignment="1">
      <alignment horizontal="center" vertical="center"/>
    </xf>
    <xf numFmtId="0" fontId="22" fillId="0" borderId="0" xfId="0" applyFont="1" applyAlignment="1">
      <alignment horizontal="left" vertical="center"/>
    </xf>
    <xf numFmtId="0" fontId="22" fillId="0" borderId="0" xfId="0" applyFont="1" applyAlignment="1">
      <alignment vertical="center"/>
    </xf>
    <xf numFmtId="0" fontId="22" fillId="0" borderId="11" xfId="0" applyFont="1" applyBorder="1" applyAlignment="1">
      <alignment horizontal="center" vertical="center"/>
    </xf>
    <xf numFmtId="0" fontId="22" fillId="0" borderId="11" xfId="0" applyFont="1" applyBorder="1" applyAlignment="1">
      <alignment horizontal="left" vertical="center"/>
    </xf>
    <xf numFmtId="0" fontId="22" fillId="0" borderId="11" xfId="0" applyFont="1" applyBorder="1" applyAlignment="1">
      <alignment vertical="center"/>
    </xf>
    <xf numFmtId="0" fontId="22" fillId="12" borderId="8" xfId="0" applyFont="1" applyFill="1" applyBorder="1" applyAlignment="1">
      <alignment horizontal="center" vertical="center"/>
    </xf>
    <xf numFmtId="0" fontId="22" fillId="12" borderId="8" xfId="0" applyFont="1" applyFill="1" applyBorder="1" applyAlignment="1">
      <alignment horizontal="left" vertical="center"/>
    </xf>
    <xf numFmtId="0" fontId="22" fillId="12" borderId="8" xfId="0" applyFont="1" applyFill="1" applyBorder="1" applyAlignment="1">
      <alignment vertical="center"/>
    </xf>
    <xf numFmtId="0" fontId="30" fillId="18" borderId="5" xfId="18" applyFont="1" applyBorder="1" applyAlignment="1">
      <alignment horizontal="left" vertical="center"/>
    </xf>
    <xf numFmtId="0" fontId="0" fillId="0" borderId="0" xfId="0" applyAlignment="1">
      <alignment horizontal="center"/>
    </xf>
    <xf numFmtId="0" fontId="4" fillId="0" borderId="0" xfId="0" applyFont="1"/>
    <xf numFmtId="0" fontId="29" fillId="0" borderId="0" xfId="0" applyFont="1" applyAlignment="1">
      <alignment horizontal="right" vertical="center" indent="1"/>
    </xf>
    <xf numFmtId="0" fontId="2" fillId="19" borderId="3" xfId="1" applyFill="1" applyBorder="1" applyAlignment="1">
      <alignment horizontal="right" vertical="center"/>
    </xf>
    <xf numFmtId="0" fontId="31" fillId="20" borderId="3" xfId="0" applyFont="1" applyFill="1" applyBorder="1" applyAlignment="1">
      <alignment horizontal="center" vertical="center"/>
    </xf>
    <xf numFmtId="0" fontId="32" fillId="0" borderId="3" xfId="0" applyFont="1" applyBorder="1" applyAlignment="1">
      <alignment vertical="center"/>
    </xf>
    <xf numFmtId="0" fontId="33" fillId="0" borderId="3" xfId="0" applyFont="1" applyBorder="1" applyAlignment="1">
      <alignment horizontal="center" vertical="center"/>
    </xf>
    <xf numFmtId="0" fontId="30" fillId="18" borderId="3" xfId="18" applyFont="1" applyBorder="1" applyAlignment="1">
      <alignment horizontal="left" vertical="center" indent="1"/>
    </xf>
    <xf numFmtId="2" fontId="2" fillId="19" borderId="3" xfId="1" applyNumberFormat="1" applyFill="1" applyBorder="1" applyAlignment="1">
      <alignment horizontal="center" vertical="center"/>
    </xf>
    <xf numFmtId="0" fontId="28" fillId="0" borderId="0" xfId="0" applyFont="1" applyAlignment="1">
      <alignment horizontal="right" vertical="center"/>
    </xf>
    <xf numFmtId="0" fontId="34" fillId="0" borderId="0" xfId="0" applyFont="1"/>
    <xf numFmtId="0" fontId="32" fillId="0" borderId="3" xfId="0" applyFont="1" applyBorder="1" applyAlignment="1">
      <alignment vertical="center" wrapText="1"/>
    </xf>
    <xf numFmtId="0" fontId="2" fillId="2" borderId="9" xfId="1" applyBorder="1" applyAlignment="1">
      <alignment horizontal="center" vertical="center"/>
    </xf>
    <xf numFmtId="0" fontId="2" fillId="2" borderId="10" xfId="1" applyBorder="1" applyAlignment="1">
      <alignment horizontal="center" vertical="center"/>
    </xf>
    <xf numFmtId="0" fontId="0" fillId="0" borderId="3" xfId="0" applyBorder="1"/>
    <xf numFmtId="164" fontId="9" fillId="14" borderId="3" xfId="7" applyNumberFormat="1" applyFont="1" applyFill="1" applyBorder="1" applyAlignment="1">
      <alignment horizontal="center" vertical="center"/>
    </xf>
    <xf numFmtId="0" fontId="35" fillId="0" borderId="3" xfId="0" applyFont="1" applyBorder="1"/>
    <xf numFmtId="0" fontId="35" fillId="0" borderId="3" xfId="0" applyFont="1" applyBorder="1" applyAlignment="1">
      <alignment horizontal="center"/>
    </xf>
    <xf numFmtId="0" fontId="35" fillId="0" borderId="3" xfId="0" applyFont="1" applyBorder="1" applyAlignment="1">
      <alignment wrapText="1"/>
    </xf>
    <xf numFmtId="0" fontId="35" fillId="0" borderId="3" xfId="0" applyFont="1" applyBorder="1" applyAlignment="1">
      <alignment horizontal="left" wrapText="1"/>
    </xf>
    <xf numFmtId="0" fontId="35" fillId="0" borderId="3" xfId="0" applyFont="1" applyBorder="1" applyAlignment="1">
      <alignment horizontal="left"/>
    </xf>
    <xf numFmtId="0" fontId="35" fillId="0" borderId="3" xfId="0" applyFont="1" applyBorder="1" applyAlignment="1">
      <alignment horizontal="right" wrapText="1"/>
    </xf>
    <xf numFmtId="0" fontId="35" fillId="0" borderId="3" xfId="0" applyFont="1" applyBorder="1" applyAlignment="1">
      <alignment horizontal="center" wrapText="1"/>
    </xf>
    <xf numFmtId="0" fontId="36" fillId="22" borderId="3" xfId="0" applyFont="1" applyFill="1" applyBorder="1"/>
    <xf numFmtId="0" fontId="35" fillId="22" borderId="3" xfId="0" applyFont="1" applyFill="1" applyBorder="1" applyAlignment="1">
      <alignment horizontal="center"/>
    </xf>
    <xf numFmtId="0" fontId="35" fillId="22" borderId="3" xfId="0" applyFont="1" applyFill="1" applyBorder="1" applyAlignment="1">
      <alignment horizontal="left" wrapText="1"/>
    </xf>
    <xf numFmtId="0" fontId="35" fillId="22" borderId="3" xfId="0" applyFont="1" applyFill="1" applyBorder="1" applyAlignment="1">
      <alignment horizontal="right"/>
    </xf>
    <xf numFmtId="0" fontId="37" fillId="0" borderId="3" xfId="0" applyFont="1" applyBorder="1" applyAlignment="1">
      <alignment horizontal="left" wrapText="1"/>
    </xf>
    <xf numFmtId="0" fontId="38" fillId="21" borderId="3" xfId="0" applyFont="1" applyFill="1" applyBorder="1"/>
    <xf numFmtId="0" fontId="39" fillId="21" borderId="3" xfId="0" applyFont="1" applyFill="1" applyBorder="1" applyAlignment="1">
      <alignment horizontal="center"/>
    </xf>
    <xf numFmtId="0" fontId="39" fillId="21" borderId="3" xfId="0" applyFont="1" applyFill="1" applyBorder="1" applyAlignment="1">
      <alignment horizontal="left" wrapText="1"/>
    </xf>
    <xf numFmtId="0" fontId="39" fillId="21" borderId="3" xfId="0" applyFont="1" applyFill="1" applyBorder="1" applyAlignment="1">
      <alignment horizontal="right"/>
    </xf>
    <xf numFmtId="0" fontId="40" fillId="23" borderId="3" xfId="1" applyFont="1" applyFill="1" applyBorder="1" applyAlignment="1">
      <alignment horizontal="left" vertical="center"/>
    </xf>
    <xf numFmtId="0" fontId="40" fillId="23" borderId="3" xfId="1" applyFont="1" applyFill="1" applyBorder="1" applyAlignment="1">
      <alignment horizontal="center" vertical="center"/>
    </xf>
    <xf numFmtId="0" fontId="40" fillId="23" borderId="3" xfId="1" applyFont="1" applyFill="1" applyBorder="1" applyAlignment="1">
      <alignment horizontal="right" vertical="center" wrapText="1"/>
    </xf>
    <xf numFmtId="0" fontId="35" fillId="12" borderId="3" xfId="0" applyFont="1" applyFill="1" applyBorder="1" applyAlignment="1">
      <alignment horizontal="left"/>
    </xf>
    <xf numFmtId="0" fontId="5" fillId="0" borderId="3" xfId="7" applyBorder="1" applyAlignment="1">
      <alignment horizontal="center" vertical="center"/>
    </xf>
    <xf numFmtId="0" fontId="5" fillId="0" borderId="3" xfId="7" applyBorder="1" applyAlignment="1">
      <alignment vertical="center"/>
    </xf>
    <xf numFmtId="0" fontId="33" fillId="0" borderId="4" xfId="0" applyFont="1" applyBorder="1" applyAlignment="1">
      <alignment horizontal="center" vertical="center"/>
    </xf>
    <xf numFmtId="164" fontId="9" fillId="12" borderId="4" xfId="7" applyNumberFormat="1" applyFont="1" applyFill="1" applyBorder="1" applyAlignment="1">
      <alignment horizontal="center" vertical="center"/>
    </xf>
    <xf numFmtId="0" fontId="5" fillId="21" borderId="3" xfId="14" applyFill="1" applyBorder="1" applyAlignment="1">
      <alignment horizontal="left" vertical="center"/>
    </xf>
    <xf numFmtId="0" fontId="5" fillId="21" borderId="3" xfId="14" applyFill="1" applyBorder="1" applyAlignment="1">
      <alignment horizontal="center" vertical="center"/>
    </xf>
    <xf numFmtId="4" fontId="17" fillId="17" borderId="3" xfId="17" applyNumberFormat="1" applyFont="1" applyFill="1" applyBorder="1" applyAlignment="1" applyProtection="1">
      <alignment horizontal="center" vertical="center"/>
      <protection locked="0"/>
    </xf>
    <xf numFmtId="0" fontId="41" fillId="0" borderId="3" xfId="17" applyFont="1" applyBorder="1" applyAlignment="1">
      <alignment horizontal="left" vertical="center" wrapText="1"/>
    </xf>
    <xf numFmtId="0" fontId="41" fillId="0" borderId="3" xfId="17" applyFont="1" applyBorder="1" applyAlignment="1">
      <alignment horizontal="center" vertical="center"/>
    </xf>
    <xf numFmtId="0" fontId="42" fillId="0" borderId="2" xfId="9" applyFont="1" applyFill="1" applyBorder="1" applyAlignment="1">
      <alignment horizontal="left" vertical="center"/>
    </xf>
    <xf numFmtId="0" fontId="42" fillId="0" borderId="2" xfId="9" applyFont="1" applyFill="1" applyBorder="1" applyAlignment="1">
      <alignment horizontal="center" vertical="center" wrapText="1"/>
    </xf>
    <xf numFmtId="0" fontId="20" fillId="15" borderId="4" xfId="3" applyFont="1" applyFill="1" applyBorder="1" applyAlignment="1" applyProtection="1">
      <alignment horizontal="center" vertical="center" wrapText="1"/>
    </xf>
    <xf numFmtId="0" fontId="43" fillId="0" borderId="0" xfId="0" applyFont="1" applyAlignment="1">
      <alignment horizontal="left" vertical="center"/>
    </xf>
    <xf numFmtId="0" fontId="6" fillId="0" borderId="3" xfId="18" applyFont="1" applyFill="1" applyBorder="1" applyAlignment="1">
      <alignment horizontal="left" vertical="center"/>
    </xf>
    <xf numFmtId="0" fontId="5" fillId="0" borderId="3" xfId="14" applyBorder="1" applyAlignment="1">
      <alignment horizontal="left" vertical="center"/>
    </xf>
    <xf numFmtId="0" fontId="5" fillId="0" borderId="3" xfId="14" applyBorder="1" applyAlignment="1">
      <alignment horizontal="center" vertical="center"/>
    </xf>
    <xf numFmtId="0" fontId="0" fillId="0" borderId="3" xfId="0" applyBorder="1" applyAlignment="1">
      <alignment horizontal="center"/>
    </xf>
    <xf numFmtId="0" fontId="44" fillId="0" borderId="0" xfId="0" applyFont="1" applyAlignment="1">
      <alignment horizontal="center"/>
    </xf>
    <xf numFmtId="0" fontId="37" fillId="0" borderId="3" xfId="0" applyFont="1" applyBorder="1" applyAlignment="1">
      <alignment horizontal="center"/>
    </xf>
    <xf numFmtId="0" fontId="2" fillId="0" borderId="0" xfId="1" applyFill="1" applyBorder="1" applyAlignment="1">
      <alignment horizontal="center" vertical="center"/>
    </xf>
    <xf numFmtId="0" fontId="2" fillId="0" borderId="0" xfId="1" applyFill="1" applyBorder="1" applyAlignment="1">
      <alignment horizontal="right" vertical="center"/>
    </xf>
    <xf numFmtId="0" fontId="2" fillId="0" borderId="0" xfId="1" applyFill="1" applyBorder="1" applyAlignment="1">
      <alignment horizontal="left" vertical="center"/>
    </xf>
    <xf numFmtId="2" fontId="2" fillId="0" borderId="0" xfId="1" applyNumberFormat="1" applyFill="1" applyBorder="1" applyAlignment="1">
      <alignment horizontal="center" vertical="center"/>
    </xf>
    <xf numFmtId="0" fontId="28" fillId="23" borderId="0" xfId="0" applyFont="1" applyFill="1" applyAlignment="1">
      <alignment horizontal="left" vertical="center" indent="1"/>
    </xf>
    <xf numFmtId="0" fontId="47" fillId="0" borderId="3" xfId="0" applyFont="1" applyBorder="1"/>
    <xf numFmtId="0" fontId="46" fillId="24" borderId="0" xfId="0" applyFont="1" applyFill="1" applyAlignment="1">
      <alignment horizontal="left" vertical="center" indent="1"/>
    </xf>
    <xf numFmtId="0" fontId="45" fillId="0" borderId="0" xfId="0" applyFont="1" applyAlignment="1">
      <alignment vertical="center"/>
    </xf>
    <xf numFmtId="0" fontId="0" fillId="22" borderId="3" xfId="0" applyFill="1" applyBorder="1"/>
    <xf numFmtId="0" fontId="46" fillId="24" borderId="0" xfId="0" applyFont="1" applyFill="1" applyAlignment="1">
      <alignment vertical="center"/>
    </xf>
    <xf numFmtId="164" fontId="9" fillId="25" borderId="3" xfId="7" applyNumberFormat="1" applyFont="1" applyFill="1" applyBorder="1" applyAlignment="1">
      <alignment horizontal="center" vertical="center"/>
    </xf>
    <xf numFmtId="0" fontId="46" fillId="23" borderId="0" xfId="0" applyFont="1" applyFill="1" applyAlignment="1">
      <alignment horizontal="left" vertical="center" indent="1"/>
    </xf>
    <xf numFmtId="0" fontId="10" fillId="8" borderId="0" xfId="5" applyFont="1" applyFill="1" applyBorder="1" applyAlignment="1" applyProtection="1">
      <alignment horizontal="center" vertical="center"/>
    </xf>
    <xf numFmtId="49" fontId="11" fillId="10" borderId="0" xfId="6" applyNumberFormat="1" applyFont="1" applyFill="1" applyAlignment="1" applyProtection="1">
      <alignment horizontal="center" vertical="center"/>
    </xf>
    <xf numFmtId="0" fontId="25" fillId="0" borderId="0" xfId="8" applyFont="1" applyAlignment="1">
      <alignment horizontal="left" vertical="top" wrapText="1"/>
    </xf>
    <xf numFmtId="0" fontId="25" fillId="0" borderId="0" xfId="8" applyFont="1" applyAlignment="1">
      <alignment horizontal="left" vertical="top"/>
    </xf>
    <xf numFmtId="0" fontId="15" fillId="11" borderId="3" xfId="2" applyFont="1" applyFill="1" applyBorder="1" applyAlignment="1" applyProtection="1">
      <alignment horizontal="center" vertical="center" wrapText="1"/>
    </xf>
    <xf numFmtId="0" fontId="15" fillId="11" borderId="2" xfId="2" applyFont="1" applyFill="1" applyBorder="1" applyAlignment="1" applyProtection="1">
      <alignment horizontal="center" vertical="center" wrapText="1"/>
    </xf>
    <xf numFmtId="0" fontId="15" fillId="11" borderId="4" xfId="2" applyFont="1" applyFill="1" applyBorder="1" applyAlignment="1" applyProtection="1">
      <alignment horizontal="center" vertical="center" wrapText="1"/>
    </xf>
    <xf numFmtId="0" fontId="15" fillId="11" borderId="3" xfId="2" applyFont="1" applyFill="1" applyBorder="1" applyAlignment="1" applyProtection="1">
      <alignment horizontal="center" vertical="center"/>
    </xf>
    <xf numFmtId="0" fontId="15" fillId="11" borderId="2" xfId="2" applyFont="1" applyFill="1" applyBorder="1" applyAlignment="1" applyProtection="1">
      <alignment horizontal="center" vertical="center"/>
    </xf>
    <xf numFmtId="0" fontId="15" fillId="11" borderId="4" xfId="2" applyFont="1" applyFill="1" applyBorder="1" applyAlignment="1" applyProtection="1">
      <alignment horizontal="center" vertical="center"/>
    </xf>
    <xf numFmtId="0" fontId="7" fillId="11" borderId="3" xfId="9" applyFont="1" applyFill="1" applyBorder="1" applyAlignment="1" applyProtection="1">
      <alignment horizontal="center" vertical="center" wrapText="1"/>
    </xf>
    <xf numFmtId="2" fontId="11" fillId="10" borderId="0" xfId="6" applyNumberFormat="1" applyFont="1" applyFill="1" applyAlignment="1" applyProtection="1">
      <alignment horizontal="center" vertical="center"/>
    </xf>
    <xf numFmtId="0" fontId="18" fillId="8" borderId="0" xfId="5" applyFont="1" applyFill="1" applyBorder="1" applyAlignment="1" applyProtection="1">
      <alignment horizontal="center" vertical="center"/>
    </xf>
    <xf numFmtId="0" fontId="15" fillId="14" borderId="3" xfId="2" applyFont="1" applyFill="1" applyBorder="1" applyAlignment="1" applyProtection="1">
      <alignment horizontal="center" vertical="center"/>
    </xf>
    <xf numFmtId="0" fontId="2" fillId="2" borderId="9" xfId="1" applyBorder="1" applyAlignment="1">
      <alignment horizontal="center" vertical="center"/>
    </xf>
    <xf numFmtId="0" fontId="2" fillId="2" borderId="10" xfId="1" applyBorder="1" applyAlignment="1">
      <alignment horizontal="center" vertical="center"/>
    </xf>
    <xf numFmtId="0" fontId="2" fillId="2" borderId="14" xfId="1" applyBorder="1" applyAlignment="1">
      <alignment horizontal="center" vertical="center"/>
    </xf>
    <xf numFmtId="0" fontId="2" fillId="2" borderId="11" xfId="1" applyBorder="1" applyAlignment="1">
      <alignment horizontal="center" vertical="center"/>
    </xf>
    <xf numFmtId="0" fontId="2" fillId="2" borderId="12" xfId="1" applyBorder="1" applyAlignment="1">
      <alignment horizontal="center" vertical="center"/>
    </xf>
    <xf numFmtId="0" fontId="2" fillId="2" borderId="15" xfId="1" applyBorder="1" applyAlignment="1">
      <alignment horizontal="center" vertical="center"/>
    </xf>
    <xf numFmtId="0" fontId="2" fillId="2" borderId="8" xfId="1" applyBorder="1" applyAlignment="1">
      <alignment horizontal="center" vertical="center"/>
    </xf>
    <xf numFmtId="0" fontId="2" fillId="2" borderId="13" xfId="1" applyBorder="1" applyAlignment="1">
      <alignment horizontal="center" vertical="center"/>
    </xf>
    <xf numFmtId="0" fontId="27" fillId="6" borderId="0" xfId="5" applyFont="1" applyBorder="1" applyAlignment="1">
      <alignment horizontal="center" vertical="center"/>
    </xf>
    <xf numFmtId="0" fontId="10" fillId="8" borderId="0" xfId="16" applyFont="1" applyFill="1" applyAlignment="1">
      <alignment horizontal="center" vertical="center"/>
    </xf>
    <xf numFmtId="49" fontId="11" fillId="10" borderId="0" xfId="6" applyNumberFormat="1" applyFont="1" applyFill="1" applyAlignment="1">
      <alignment horizontal="center" vertical="center" wrapText="1"/>
    </xf>
    <xf numFmtId="49" fontId="11" fillId="10" borderId="0" xfId="6" applyNumberFormat="1" applyFont="1" applyFill="1" applyAlignment="1">
      <alignment horizontal="center" vertical="center"/>
    </xf>
    <xf numFmtId="0" fontId="48" fillId="0" borderId="0" xfId="21"/>
    <xf numFmtId="0" fontId="10" fillId="9" borderId="0" xfId="16" applyFont="1" applyFill="1" applyAlignment="1">
      <alignment horizontal="center" vertical="center"/>
    </xf>
    <xf numFmtId="0" fontId="11" fillId="12" borderId="0" xfId="6" applyNumberFormat="1" applyFont="1" applyFill="1" applyAlignment="1">
      <alignment horizontal="center" vertical="center"/>
    </xf>
    <xf numFmtId="0" fontId="49" fillId="11" borderId="5" xfId="1" applyNumberFormat="1" applyFont="1" applyFill="1" applyBorder="1" applyAlignment="1">
      <alignment horizontal="center" vertical="center"/>
    </xf>
    <xf numFmtId="0" fontId="49" fillId="11" borderId="6" xfId="1" applyNumberFormat="1" applyFont="1" applyFill="1" applyBorder="1" applyAlignment="1">
      <alignment horizontal="center" vertical="center"/>
    </xf>
    <xf numFmtId="0" fontId="49" fillId="11" borderId="7" xfId="1" applyNumberFormat="1" applyFont="1" applyFill="1" applyBorder="1" applyAlignment="1">
      <alignment horizontal="center" vertical="center"/>
    </xf>
    <xf numFmtId="0" fontId="49" fillId="11" borderId="3" xfId="1" applyNumberFormat="1" applyFont="1" applyFill="1" applyBorder="1" applyAlignment="1">
      <alignment horizontal="center" vertical="center"/>
    </xf>
    <xf numFmtId="0" fontId="15" fillId="14" borderId="3" xfId="22" applyNumberFormat="1" applyFont="1" applyFill="1" applyBorder="1" applyAlignment="1">
      <alignment horizontal="center" vertical="center"/>
    </xf>
    <xf numFmtId="0" fontId="49" fillId="11" borderId="3" xfId="1" applyNumberFormat="1" applyFont="1" applyFill="1" applyBorder="1" applyAlignment="1">
      <alignment horizontal="center" vertical="center"/>
    </xf>
    <xf numFmtId="0" fontId="50" fillId="26" borderId="3" xfId="21" applyFont="1" applyFill="1" applyBorder="1" applyAlignment="1">
      <alignment horizontal="center"/>
    </xf>
    <xf numFmtId="0" fontId="48" fillId="0" borderId="3" xfId="21" applyBorder="1"/>
    <xf numFmtId="44" fontId="22" fillId="12" borderId="3" xfId="23" applyFont="1" applyFill="1" applyBorder="1" applyAlignment="1">
      <alignment vertical="center"/>
    </xf>
    <xf numFmtId="0" fontId="22" fillId="12" borderId="3" xfId="7" applyFont="1" applyFill="1" applyBorder="1" applyAlignment="1">
      <alignment horizontal="center" vertical="center"/>
    </xf>
    <xf numFmtId="0" fontId="22" fillId="12" borderId="3" xfId="7" applyFont="1" applyFill="1" applyBorder="1" applyAlignment="1">
      <alignment vertical="center"/>
    </xf>
    <xf numFmtId="0" fontId="48" fillId="25" borderId="0" xfId="21" applyFill="1"/>
    <xf numFmtId="0" fontId="16" fillId="13" borderId="5" xfId="24" applyNumberFormat="1" applyFont="1" applyFill="1" applyBorder="1" applyAlignment="1">
      <alignment horizontal="center" vertical="center"/>
    </xf>
    <xf numFmtId="0" fontId="16" fillId="13" borderId="7" xfId="24" applyNumberFormat="1" applyFont="1" applyFill="1" applyBorder="1" applyAlignment="1">
      <alignment horizontal="center" vertical="center"/>
    </xf>
    <xf numFmtId="0" fontId="16" fillId="13" borderId="4" xfId="24" applyNumberFormat="1" applyFont="1" applyFill="1" applyBorder="1" applyAlignment="1">
      <alignment vertical="center"/>
    </xf>
    <xf numFmtId="44" fontId="16" fillId="13" borderId="4" xfId="24" applyNumberFormat="1" applyFont="1" applyFill="1" applyBorder="1" applyAlignment="1">
      <alignment vertical="center"/>
    </xf>
    <xf numFmtId="0" fontId="51" fillId="12" borderId="0" xfId="7" applyFont="1" applyFill="1" applyAlignment="1">
      <alignment horizontal="left" vertical="center" wrapText="1" shrinkToFit="1"/>
    </xf>
    <xf numFmtId="44" fontId="48" fillId="0" borderId="0" xfId="21" applyNumberFormat="1"/>
    <xf numFmtId="0" fontId="22" fillId="0" borderId="0" xfId="7" applyFont="1" applyAlignment="1">
      <alignment vertical="center"/>
    </xf>
    <xf numFmtId="0" fontId="6" fillId="0" borderId="0" xfId="8" applyFont="1"/>
    <xf numFmtId="0" fontId="50" fillId="0" borderId="0" xfId="21" applyFont="1" applyAlignment="1">
      <alignment horizontal="center"/>
    </xf>
    <xf numFmtId="0" fontId="48" fillId="12" borderId="5" xfId="21" applyFill="1" applyBorder="1" applyAlignment="1">
      <alignment horizontal="center"/>
    </xf>
    <xf numFmtId="44" fontId="0" fillId="12" borderId="5" xfId="23" applyFont="1" applyFill="1" applyBorder="1" applyAlignment="1">
      <alignment horizontal="center"/>
    </xf>
    <xf numFmtId="44" fontId="48" fillId="12" borderId="5" xfId="21" applyNumberFormat="1" applyFill="1" applyBorder="1" applyAlignment="1">
      <alignment horizontal="center"/>
    </xf>
    <xf numFmtId="0" fontId="48" fillId="12" borderId="5" xfId="21" applyFill="1" applyBorder="1" applyAlignment="1" applyProtection="1">
      <alignment horizontal="center"/>
      <protection locked="0"/>
    </xf>
    <xf numFmtId="44" fontId="0" fillId="12" borderId="5" xfId="23" applyFont="1" applyFill="1" applyBorder="1" applyAlignment="1" applyProtection="1">
      <alignment horizontal="center"/>
      <protection locked="0"/>
    </xf>
    <xf numFmtId="44" fontId="48" fillId="12" borderId="5" xfId="21" applyNumberFormat="1" applyFill="1" applyBorder="1" applyAlignment="1" applyProtection="1">
      <alignment horizontal="center"/>
      <protection locked="0"/>
    </xf>
    <xf numFmtId="0" fontId="22" fillId="12" borderId="4" xfId="7" applyFont="1" applyFill="1" applyBorder="1" applyAlignment="1">
      <alignment horizontal="center" vertical="center"/>
    </xf>
    <xf numFmtId="0" fontId="22" fillId="12" borderId="4" xfId="7" applyFont="1" applyFill="1" applyBorder="1" applyAlignment="1">
      <alignment vertical="center"/>
    </xf>
    <xf numFmtId="44" fontId="22" fillId="12" borderId="4" xfId="23" applyFont="1" applyFill="1" applyBorder="1" applyAlignment="1">
      <alignment vertical="center"/>
    </xf>
    <xf numFmtId="0" fontId="48" fillId="12" borderId="16" xfId="21" applyFill="1" applyBorder="1" applyAlignment="1">
      <alignment horizontal="center"/>
    </xf>
    <xf numFmtId="44" fontId="0" fillId="12" borderId="16" xfId="23" applyFont="1" applyFill="1" applyBorder="1" applyAlignment="1">
      <alignment horizontal="center"/>
    </xf>
    <xf numFmtId="44" fontId="48" fillId="12" borderId="16" xfId="21" applyNumberFormat="1" applyFill="1" applyBorder="1" applyAlignment="1">
      <alignment horizontal="center"/>
    </xf>
  </cellXfs>
  <cellStyles count="25">
    <cellStyle name="20 % - Accent1" xfId="3" builtinId="30"/>
    <cellStyle name="40 % - Accent1" xfId="4" builtinId="31"/>
    <cellStyle name="40 % - Accent1 2" xfId="10" xr:uid="{00000000-0005-0000-0000-000002000000}"/>
    <cellStyle name="40 % - Accent1 2 2" xfId="24" xr:uid="{F5A874F5-658D-4BA4-A91F-328C38BA00FA}"/>
    <cellStyle name="40 % - Accent1 5" xfId="19" xr:uid="{E9DB11DD-00E1-4871-8872-C83D21DE8194}"/>
    <cellStyle name="40 % - Accent3" xfId="6" builtinId="39"/>
    <cellStyle name="40 % - Accent3 2" xfId="11" xr:uid="{00000000-0005-0000-0000-000004000000}"/>
    <cellStyle name="60 % - Accent3" xfId="18" builtinId="40"/>
    <cellStyle name="Accent1" xfId="2" builtinId="29"/>
    <cellStyle name="Accent1 2" xfId="9" xr:uid="{00000000-0005-0000-0000-000007000000}"/>
    <cellStyle name="Accent1 2 2" xfId="22" xr:uid="{54D6C5CE-E415-435E-9729-5EDA57FA14EB}"/>
    <cellStyle name="Accent3" xfId="5" builtinId="37"/>
    <cellStyle name="Accent3 2" xfId="16" xr:uid="{00000000-0005-0000-0000-000009000000}"/>
    <cellStyle name="Milliers 7" xfId="13" xr:uid="{00000000-0005-0000-0000-00000A000000}"/>
    <cellStyle name="Monétaire 2" xfId="23" xr:uid="{515AF23F-3EF7-44B6-B28C-065BFB19AE0D}"/>
    <cellStyle name="Normal" xfId="0" builtinId="0"/>
    <cellStyle name="Normal 10 2" xfId="8" xr:uid="{00000000-0005-0000-0000-00000D000000}"/>
    <cellStyle name="Normal 13" xfId="20" xr:uid="{74DD1E69-8F1B-4DC4-BFAE-D92A7BEBCF76}"/>
    <cellStyle name="Normal 2" xfId="7" xr:uid="{00000000-0005-0000-0000-00000E000000}"/>
    <cellStyle name="Normal 3" xfId="12" xr:uid="{00000000-0005-0000-0000-00000F000000}"/>
    <cellStyle name="Normal 4" xfId="15" xr:uid="{00000000-0005-0000-0000-000010000000}"/>
    <cellStyle name="Normal 5" xfId="21" xr:uid="{E49DAA7B-6975-494D-AD2F-C1887CDB4EC7}"/>
    <cellStyle name="Normal 6" xfId="14" xr:uid="{00000000-0005-0000-0000-000011000000}"/>
    <cellStyle name="Normal 7 2" xfId="17" xr:uid="{00000000-0005-0000-0000-000012000000}"/>
    <cellStyle name="Sortie" xfId="1" builtinId="2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MAN-DC-AD\DR%20Hauts%20de%20France\PUBLIC\1%20&#8211;%20Affaires\AF-003814-%20MEL%20La%20Bassee%20-%20AMO%20renouvellement%20et%20suivi%202025\01-Docs%20Travail\ANAO\dalkia\o2_Dalkia_Annexes%20AE_La%20Bassee%20v3.xlsx" TargetMode="External"/><Relationship Id="rId1" Type="http://schemas.openxmlformats.org/officeDocument/2006/relationships/externalLinkPath" Target="/PUBLIC/1%20&#8211;%20Affaires/AF-003814-%20MEL%20La%20Bassee%20-%20AMO%20renouvellement%20et%20suivi%202025/01-Docs%20Travail/ANAO/dalkia/o2_Dalkia_Annexes%20AE_La%20Bassee%20v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anergy.sharepoint.com/Normandie/Exploitation/2_OffreEnCours/2017-08-24%20%20Ville%20du%20Havre/5.%20REPONSE%20CRAM/P3/P3%20VILLE%20DU%20HAVRE%20SUR%2010%20ANS%20VDH%20MODIFIE%20VERSION%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nergy.sharepoint.com/Users/Eric.kasprowiak/Documents/CCI%2062%20V05/Audit%20des%20sites%20CCI%2062%20201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manergy.sharepoint.com/ENERGIE/Commun/Abdel/Affaires/Suivis%20d'exploitations/Chauffage/Lesquin/Divers/D57555X%20B&#226;timents%20communaux%20LESQUIN%20-%20Rapport%20d'activit&#233;%202002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manergy.sharepoint.com/CH%20Roubaix%202015-02-13/Grille%20de%20saisi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manergy.sharepoint.com/Users/aGuirimand/Desktop/Mourmelon/SERMET-Mod&#232;les/SERMET-Mod&#232;le%20Audit%20Bati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NEXE 1"/>
      <sheetName val="ANNEXE2"/>
      <sheetName val="ANNEXE3"/>
      <sheetName val="ANNEXE4A"/>
      <sheetName val="ANNEXE4B"/>
      <sheetName val="ANNEXE4C"/>
      <sheetName val="ANNEXE5A "/>
      <sheetName val="ANNEXE5B"/>
      <sheetName val="ANNEXE5C"/>
      <sheetName val="ANNEXE5D"/>
      <sheetName val="ANNEXE6A"/>
      <sheetName val="ANNEXE6B"/>
      <sheetName val="ANNEXE6C"/>
      <sheetName val="ANNEXE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faire"/>
      <sheetName val="base"/>
      <sheetName val="Données"/>
      <sheetName val="Extract Histo"/>
      <sheetName val="Valeurs Histo"/>
      <sheetName val="P1"/>
      <sheetName val="P2"/>
      <sheetName val="plan renouvellement"/>
      <sheetName val="P3"/>
      <sheetName val="Liste 1"/>
      <sheetName val="P3 TRIER"/>
      <sheetName val="P3 TRIER-Plan"/>
      <sheetName val="RECAP"/>
      <sheetName val="ANNEXE 5 "/>
      <sheetName val="ANNEXE 5A"/>
      <sheetName val="ANNEXE 5D"/>
      <sheetName val="ANNEXE 5E"/>
      <sheetName val="chaufferie VDH"/>
      <sheetName val="MURALE VDH"/>
      <sheetName val="Montage financier"/>
      <sheetName val="Fiche synthèse"/>
      <sheetName val="Bilan P3"/>
    </sheetNames>
    <sheetDataSet>
      <sheetData sheetId="0"/>
      <sheetData sheetId="1"/>
      <sheetData sheetId="2"/>
      <sheetData sheetId="3"/>
      <sheetData sheetId="4"/>
      <sheetData sheetId="5"/>
      <sheetData sheetId="6"/>
      <sheetData sheetId="7"/>
      <sheetData sheetId="8"/>
      <sheetData sheetId="9"/>
      <sheetData sheetId="10"/>
      <sheetData sheetId="11">
        <row r="15">
          <cell r="G15">
            <v>1</v>
          </cell>
        </row>
      </sheetData>
      <sheetData sheetId="12">
        <row r="10">
          <cell r="L10">
            <v>36.04</v>
          </cell>
        </row>
      </sheetData>
      <sheetData sheetId="13"/>
      <sheetData sheetId="14"/>
      <sheetData sheetId="15">
        <row r="6554">
          <cell r="G6554">
            <v>121</v>
          </cell>
        </row>
      </sheetData>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Feuil1 (2)"/>
    </sheetNames>
    <sheetDataSet>
      <sheetData sheetId="0">
        <row r="4">
          <cell r="AD4" t="str">
            <v>Non</v>
          </cell>
          <cell r="AE4" t="str">
            <v>Oui</v>
          </cell>
          <cell r="AF4" t="str">
            <v>A vérifier</v>
          </cell>
          <cell r="AH4" t="str">
            <v>D'origine</v>
          </cell>
          <cell r="AI4" t="str">
            <v>Correcte</v>
          </cell>
          <cell r="AJ4" t="str">
            <v>Dégradé</v>
          </cell>
          <cell r="AL4" t="str">
            <v>Aucune</v>
          </cell>
          <cell r="AM4" t="str">
            <v>Observée</v>
          </cell>
          <cell r="AN4" t="str">
            <v>Confirmée</v>
          </cell>
          <cell r="AP4" t="str">
            <v>Non</v>
          </cell>
          <cell r="AQ4" t="str">
            <v>Faible</v>
          </cell>
          <cell r="AR4" t="str">
            <v>Important</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GARDE"/>
      <sheetName val="Contrats"/>
      <sheetName val="D57555X01"/>
      <sheetName val="D57555X02"/>
      <sheetName val="D57555X03"/>
      <sheetName val="D57555X04"/>
      <sheetName val="D57555X05"/>
      <sheetName val="D57555X06"/>
      <sheetName val="D57555X07"/>
      <sheetName val="D57555X08"/>
      <sheetName val="Synthèse P3"/>
      <sheetName val="Synthèse ERE"/>
      <sheetName val="Octfis"/>
      <sheetName val="Graph"/>
      <sheetName val="Client"/>
      <sheetName val="ccap"/>
      <sheetName val="cctp"/>
      <sheetName val="Feuil1"/>
      <sheetName val="notation"/>
      <sheetName val="memoir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2)"/>
    </sheetNames>
    <sheetDataSet>
      <sheetData sheetId="0">
        <row r="4">
          <cell r="AH4" t="str">
            <v>D'origine</v>
          </cell>
          <cell r="AI4" t="str">
            <v>Correcte</v>
          </cell>
          <cell r="AJ4" t="str">
            <v>Dégradé</v>
          </cell>
          <cell r="AL4" t="str">
            <v>Aucune</v>
          </cell>
          <cell r="AM4" t="str">
            <v>Observée</v>
          </cell>
          <cell r="AN4" t="str">
            <v>Confirmée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sheetName val="0.Sommaire"/>
      <sheetName val="1.Généralités"/>
      <sheetName val="2.Bâti"/>
      <sheetName val="2.Bâti 2"/>
      <sheetName val="3. Chauffage"/>
      <sheetName val="4.Ventilation"/>
      <sheetName val="5.Climatisation"/>
      <sheetName val="6.Eclairage"/>
      <sheetName val="7.Système elec"/>
      <sheetName val="8.ECS"/>
      <sheetName val="Tableau"/>
      <sheetName val="Locaux DIRISI"/>
      <sheetName val="Validation données"/>
      <sheetName val="Calcu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C2">
            <v>18</v>
          </cell>
        </row>
        <row r="3">
          <cell r="C3">
            <v>-7</v>
          </cell>
        </row>
      </sheetData>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46"/>
  <sheetViews>
    <sheetView tabSelected="1" workbookViewId="0">
      <selection activeCell="F13" sqref="F13"/>
    </sheetView>
  </sheetViews>
  <sheetFormatPr baseColWidth="10" defaultColWidth="11.44140625" defaultRowHeight="13.8" x14ac:dyDescent="0.3"/>
  <cols>
    <col min="1" max="1" width="3.44140625" style="2" customWidth="1"/>
    <col min="2" max="2" width="6.44140625" style="3" customWidth="1"/>
    <col min="3" max="3" width="62.109375" style="3" bestFit="1" customWidth="1"/>
    <col min="4" max="4" width="16.6640625" style="3" customWidth="1"/>
    <col min="5" max="5" width="16.6640625" style="4" customWidth="1"/>
    <col min="6" max="6" width="16.6640625" style="3" customWidth="1"/>
    <col min="7" max="7" width="14.109375" style="2" customWidth="1"/>
    <col min="8" max="8" width="6" style="2" customWidth="1"/>
    <col min="9" max="9" width="14.6640625" style="2" customWidth="1"/>
    <col min="10" max="10" width="16" style="2" customWidth="1"/>
    <col min="11" max="16384" width="11.44140625" style="2"/>
  </cols>
  <sheetData>
    <row r="2" spans="2:9" ht="21" x14ac:dyDescent="0.3">
      <c r="B2" s="143" t="s">
        <v>0</v>
      </c>
      <c r="C2" s="143"/>
      <c r="D2" s="143"/>
      <c r="E2" s="143"/>
      <c r="F2" s="143"/>
      <c r="G2" s="5"/>
      <c r="H2" s="5"/>
      <c r="I2" s="5"/>
    </row>
    <row r="3" spans="2:9" ht="21" x14ac:dyDescent="0.3">
      <c r="B3" s="6"/>
      <c r="C3" s="6"/>
      <c r="D3" s="6"/>
      <c r="E3" s="6"/>
      <c r="F3" s="6"/>
      <c r="G3" s="5"/>
      <c r="H3" s="5"/>
      <c r="I3" s="5"/>
    </row>
    <row r="4" spans="2:9" ht="17.399999999999999" x14ac:dyDescent="0.3">
      <c r="B4" s="144" t="s">
        <v>6</v>
      </c>
      <c r="C4" s="144"/>
      <c r="D4" s="144"/>
      <c r="E4" s="144"/>
      <c r="F4" s="144"/>
      <c r="G4" s="5"/>
      <c r="H4" s="5"/>
      <c r="I4" s="5"/>
    </row>
    <row r="5" spans="2:9" ht="17.399999999999999" x14ac:dyDescent="0.3">
      <c r="B5" s="13"/>
      <c r="C5" s="13"/>
      <c r="D5" s="13"/>
      <c r="E5" s="13"/>
      <c r="F5" s="13"/>
      <c r="G5" s="5"/>
      <c r="H5" s="5"/>
      <c r="I5" s="5"/>
    </row>
    <row r="6" spans="2:9" x14ac:dyDescent="0.3">
      <c r="B6" s="35" t="s">
        <v>1</v>
      </c>
      <c r="C6" s="35" t="s">
        <v>2</v>
      </c>
      <c r="D6" s="35" t="s">
        <v>3</v>
      </c>
      <c r="E6" s="8" t="s">
        <v>35</v>
      </c>
      <c r="F6" s="8" t="s">
        <v>563</v>
      </c>
    </row>
    <row r="7" spans="2:9" ht="14.7" customHeight="1" x14ac:dyDescent="0.3">
      <c r="B7" s="80">
        <v>1</v>
      </c>
      <c r="C7" s="81" t="s">
        <v>599</v>
      </c>
      <c r="D7" s="82" t="s">
        <v>207</v>
      </c>
      <c r="E7" s="1"/>
      <c r="F7" s="1"/>
    </row>
    <row r="8" spans="2:9" ht="14.7" customHeight="1" x14ac:dyDescent="0.3">
      <c r="B8" s="80">
        <v>2</v>
      </c>
      <c r="C8" s="81" t="s">
        <v>201</v>
      </c>
      <c r="D8" s="82" t="s">
        <v>207</v>
      </c>
      <c r="E8" s="1"/>
      <c r="F8" s="1"/>
    </row>
    <row r="9" spans="2:9" ht="14.7" customHeight="1" x14ac:dyDescent="0.3">
      <c r="B9" s="80">
        <v>3</v>
      </c>
      <c r="C9" s="81" t="s">
        <v>202</v>
      </c>
      <c r="D9" s="82" t="s">
        <v>207</v>
      </c>
      <c r="E9" s="1"/>
      <c r="F9" s="1"/>
    </row>
    <row r="10" spans="2:9" ht="14.7" customHeight="1" x14ac:dyDescent="0.3">
      <c r="B10" s="80">
        <v>4</v>
      </c>
      <c r="C10" s="81" t="s">
        <v>203</v>
      </c>
      <c r="D10" s="82" t="s">
        <v>207</v>
      </c>
      <c r="E10" s="1"/>
      <c r="F10" s="1"/>
    </row>
    <row r="11" spans="2:9" ht="14.7" customHeight="1" x14ac:dyDescent="0.3">
      <c r="B11" s="80">
        <v>5</v>
      </c>
      <c r="C11" s="81" t="s">
        <v>204</v>
      </c>
      <c r="D11" s="82" t="s">
        <v>207</v>
      </c>
      <c r="E11" s="1"/>
      <c r="F11" s="1"/>
    </row>
    <row r="12" spans="2:9" ht="14.7" customHeight="1" x14ac:dyDescent="0.3">
      <c r="B12" s="80">
        <v>6</v>
      </c>
      <c r="C12" s="81" t="s">
        <v>205</v>
      </c>
      <c r="D12" s="82" t="s">
        <v>207</v>
      </c>
      <c r="E12" s="1"/>
      <c r="F12" s="1"/>
    </row>
    <row r="13" spans="2:9" ht="14.7" customHeight="1" x14ac:dyDescent="0.3">
      <c r="B13" s="80">
        <v>7</v>
      </c>
      <c r="C13" s="81" t="s">
        <v>606</v>
      </c>
      <c r="D13" s="82" t="s">
        <v>207</v>
      </c>
      <c r="E13" s="1"/>
      <c r="F13" s="1"/>
    </row>
    <row r="14" spans="2:9" ht="14.7" customHeight="1" x14ac:dyDescent="0.3">
      <c r="B14" s="80">
        <v>8</v>
      </c>
      <c r="C14" s="81" t="s">
        <v>668</v>
      </c>
      <c r="D14" s="82" t="s">
        <v>207</v>
      </c>
      <c r="E14" s="1"/>
      <c r="F14" s="1"/>
    </row>
    <row r="15" spans="2:9" ht="14.7" customHeight="1" x14ac:dyDescent="0.3">
      <c r="B15" s="80">
        <v>9</v>
      </c>
      <c r="C15" s="81" t="s">
        <v>206</v>
      </c>
      <c r="D15" s="82" t="s">
        <v>207</v>
      </c>
      <c r="E15" s="1"/>
      <c r="F15" s="1"/>
    </row>
    <row r="16" spans="2:9" ht="14.7" customHeight="1" x14ac:dyDescent="0.3">
      <c r="B16" s="80">
        <v>10</v>
      </c>
      <c r="C16" s="81" t="s">
        <v>616</v>
      </c>
      <c r="D16" s="82" t="s">
        <v>207</v>
      </c>
      <c r="E16" s="1"/>
      <c r="F16" s="1"/>
    </row>
    <row r="17" spans="2:6" ht="14.7" customHeight="1" x14ac:dyDescent="0.3">
      <c r="B17" s="80">
        <v>11</v>
      </c>
      <c r="C17" s="81" t="s">
        <v>617</v>
      </c>
      <c r="D17" s="82" t="s">
        <v>207</v>
      </c>
      <c r="E17" s="1"/>
      <c r="F17" s="1"/>
    </row>
    <row r="18" spans="2:6" ht="14.7" customHeight="1" x14ac:dyDescent="0.3">
      <c r="B18" s="80">
        <v>12</v>
      </c>
      <c r="C18" s="81" t="s">
        <v>618</v>
      </c>
      <c r="D18" s="82" t="s">
        <v>207</v>
      </c>
      <c r="E18" s="1"/>
      <c r="F18" s="1"/>
    </row>
    <row r="19" spans="2:6" ht="14.7" customHeight="1" x14ac:dyDescent="0.3">
      <c r="B19" s="80">
        <v>13</v>
      </c>
      <c r="C19" s="81" t="s">
        <v>615</v>
      </c>
      <c r="D19" s="82" t="s">
        <v>207</v>
      </c>
      <c r="E19" s="1"/>
      <c r="F19" s="1"/>
    </row>
    <row r="20" spans="2:6" ht="14.7" customHeight="1" x14ac:dyDescent="0.3">
      <c r="B20" s="80">
        <v>14</v>
      </c>
      <c r="C20" s="81" t="s">
        <v>614</v>
      </c>
      <c r="D20" s="82" t="s">
        <v>207</v>
      </c>
      <c r="E20" s="1"/>
      <c r="F20" s="1"/>
    </row>
    <row r="21" spans="2:6" ht="14.7" customHeight="1" x14ac:dyDescent="0.3">
      <c r="B21" s="80">
        <v>15</v>
      </c>
      <c r="C21" s="81" t="s">
        <v>669</v>
      </c>
      <c r="D21" s="114" t="s">
        <v>207</v>
      </c>
      <c r="E21" s="115"/>
      <c r="F21" s="115"/>
    </row>
    <row r="22" spans="2:6" ht="14.7" customHeight="1" x14ac:dyDescent="0.3">
      <c r="B22" s="80">
        <v>16</v>
      </c>
      <c r="C22" s="81" t="s">
        <v>670</v>
      </c>
      <c r="D22" s="114" t="s">
        <v>207</v>
      </c>
      <c r="E22" s="115"/>
      <c r="F22" s="115"/>
    </row>
    <row r="23" spans="2:6" x14ac:dyDescent="0.3">
      <c r="C23" s="9" t="s">
        <v>4</v>
      </c>
      <c r="D23" s="10"/>
      <c r="E23" s="11"/>
      <c r="F23" s="11"/>
    </row>
    <row r="25" spans="2:6" ht="17.399999999999999" x14ac:dyDescent="0.3">
      <c r="B25" s="144" t="s">
        <v>5</v>
      </c>
      <c r="C25" s="144"/>
      <c r="D25" s="144"/>
      <c r="E25" s="144"/>
      <c r="F25" s="144"/>
    </row>
    <row r="26" spans="2:6" ht="17.399999999999999" x14ac:dyDescent="0.3">
      <c r="B26" s="13"/>
      <c r="C26" s="13"/>
      <c r="D26" s="13"/>
      <c r="E26" s="13"/>
      <c r="F26" s="13"/>
    </row>
    <row r="27" spans="2:6" x14ac:dyDescent="0.3">
      <c r="B27" s="7" t="s">
        <v>1</v>
      </c>
      <c r="C27" s="7" t="s">
        <v>2</v>
      </c>
      <c r="D27" s="7" t="s">
        <v>3</v>
      </c>
      <c r="E27" s="8" t="s">
        <v>35</v>
      </c>
      <c r="F27" s="8" t="s">
        <v>563</v>
      </c>
    </row>
    <row r="28" spans="2:6" ht="14.7" customHeight="1" x14ac:dyDescent="0.3">
      <c r="B28" s="80">
        <f>B7</f>
        <v>1</v>
      </c>
      <c r="C28" s="81" t="str">
        <f>C7</f>
        <v>Arras - Hotel Deusy - 87-89 rue Saint Aubert</v>
      </c>
      <c r="D28" s="82" t="s">
        <v>207</v>
      </c>
      <c r="E28" s="1"/>
      <c r="F28" s="1"/>
    </row>
    <row r="29" spans="2:6" ht="14.7" customHeight="1" x14ac:dyDescent="0.3">
      <c r="B29" s="80">
        <f>B8</f>
        <v>2</v>
      </c>
      <c r="C29" s="81" t="str">
        <f>C8</f>
        <v>Arras - Agence consulaire - 6 rue du 29 Juillet</v>
      </c>
      <c r="D29" s="82" t="s">
        <v>207</v>
      </c>
      <c r="E29" s="1"/>
      <c r="F29" s="1"/>
    </row>
    <row r="30" spans="2:6" ht="14.7" customHeight="1" x14ac:dyDescent="0.3">
      <c r="B30" s="80">
        <f t="shared" ref="B30:B43" si="0">B9</f>
        <v>3</v>
      </c>
      <c r="C30" s="81" t="str">
        <f t="shared" ref="C30:C41" si="1">C9</f>
        <v>Arras - Agence consulaire - 8 rue du 29 Juillet</v>
      </c>
      <c r="D30" s="82" t="s">
        <v>207</v>
      </c>
      <c r="E30" s="1"/>
      <c r="F30" s="1"/>
    </row>
    <row r="31" spans="2:6" ht="14.7" customHeight="1" x14ac:dyDescent="0.3">
      <c r="B31" s="80">
        <f t="shared" si="0"/>
        <v>4</v>
      </c>
      <c r="C31" s="81" t="str">
        <f t="shared" si="1"/>
        <v>Arras - 8 Rue du général Barbot</v>
      </c>
      <c r="D31" s="82" t="s">
        <v>207</v>
      </c>
      <c r="E31" s="1"/>
      <c r="F31" s="1"/>
    </row>
    <row r="32" spans="2:6" ht="14.7" customHeight="1" x14ac:dyDescent="0.3">
      <c r="B32" s="80">
        <f t="shared" si="0"/>
        <v>5</v>
      </c>
      <c r="C32" s="81" t="str">
        <f t="shared" si="1"/>
        <v>Arras - 11 Rue du général Barbot - SCI</v>
      </c>
      <c r="D32" s="82" t="s">
        <v>207</v>
      </c>
      <c r="E32" s="1"/>
      <c r="F32" s="1"/>
    </row>
    <row r="33" spans="2:8" ht="14.7" customHeight="1" x14ac:dyDescent="0.3">
      <c r="B33" s="80">
        <f t="shared" si="0"/>
        <v>6</v>
      </c>
      <c r="C33" s="81" t="str">
        <f t="shared" si="1"/>
        <v>Arras - 14 et 16 rue du général Barbot</v>
      </c>
      <c r="D33" s="82" t="s">
        <v>207</v>
      </c>
      <c r="E33" s="1"/>
      <c r="F33" s="1"/>
    </row>
    <row r="34" spans="2:8" ht="14.7" customHeight="1" x14ac:dyDescent="0.3">
      <c r="B34" s="80">
        <f t="shared" si="0"/>
        <v>7</v>
      </c>
      <c r="C34" s="81" t="str">
        <f t="shared" si="1"/>
        <v>Arras - 5-7 place Wetz d'Amain</v>
      </c>
      <c r="D34" s="82" t="s">
        <v>207</v>
      </c>
      <c r="E34" s="1"/>
      <c r="F34" s="1"/>
    </row>
    <row r="35" spans="2:8" ht="14.7" customHeight="1" x14ac:dyDescent="0.3">
      <c r="B35" s="80">
        <f t="shared" si="0"/>
        <v>8</v>
      </c>
      <c r="C35" s="81" t="str">
        <f t="shared" si="1"/>
        <v xml:space="preserve">Arras - 1 rue de l'origan - SCI </v>
      </c>
      <c r="D35" s="82" t="s">
        <v>207</v>
      </c>
      <c r="E35" s="1"/>
      <c r="F35" s="1"/>
    </row>
    <row r="36" spans="2:8" ht="14.7" customHeight="1" x14ac:dyDescent="0.3">
      <c r="B36" s="80">
        <f t="shared" si="0"/>
        <v>9</v>
      </c>
      <c r="C36" s="81" t="str">
        <f t="shared" si="1"/>
        <v>Arras - Agence consulaire - 3 avenue Elie Reumaux</v>
      </c>
      <c r="D36" s="82" t="s">
        <v>207</v>
      </c>
      <c r="E36" s="1"/>
      <c r="F36" s="1"/>
    </row>
    <row r="37" spans="2:8" ht="14.7" customHeight="1" x14ac:dyDescent="0.3">
      <c r="B37" s="80">
        <f t="shared" si="0"/>
        <v>10</v>
      </c>
      <c r="C37" s="81" t="str">
        <f t="shared" si="1"/>
        <v>Dourges - Batiment Euralogistic 1 - Plateforme delta 3</v>
      </c>
      <c r="D37" s="82" t="s">
        <v>207</v>
      </c>
      <c r="E37" s="1"/>
      <c r="F37" s="1"/>
    </row>
    <row r="38" spans="2:8" ht="14.7" customHeight="1" x14ac:dyDescent="0.3">
      <c r="B38" s="80">
        <f t="shared" si="0"/>
        <v>11</v>
      </c>
      <c r="C38" s="81" t="str">
        <f t="shared" si="1"/>
        <v>Dourges - Batiment Euralogistic 2 - Plateforme delta 3</v>
      </c>
      <c r="D38" s="82" t="s">
        <v>207</v>
      </c>
      <c r="E38" s="1"/>
      <c r="F38" s="1"/>
    </row>
    <row r="39" spans="2:8" ht="14.7" customHeight="1" x14ac:dyDescent="0.3">
      <c r="B39" s="80">
        <f t="shared" si="0"/>
        <v>12</v>
      </c>
      <c r="C39" s="81" t="str">
        <f t="shared" si="1"/>
        <v>Béthune - La Fabrique - 24 rue Sadi Carnot / 59 et 67 rue Anatole France</v>
      </c>
      <c r="D39" s="82" t="s">
        <v>207</v>
      </c>
      <c r="E39" s="1"/>
      <c r="F39" s="1"/>
    </row>
    <row r="40" spans="2:8" ht="14.7" customHeight="1" x14ac:dyDescent="0.3">
      <c r="B40" s="80">
        <f t="shared" si="0"/>
        <v>13</v>
      </c>
      <c r="C40" s="81" t="str">
        <f>C19</f>
        <v>Lens - Ekinoks</v>
      </c>
      <c r="D40" s="82" t="s">
        <v>207</v>
      </c>
      <c r="E40" s="1"/>
      <c r="F40" s="1"/>
    </row>
    <row r="41" spans="2:8" ht="14.7" customHeight="1" x14ac:dyDescent="0.3">
      <c r="B41" s="80">
        <f t="shared" si="0"/>
        <v>14</v>
      </c>
      <c r="C41" s="81" t="str">
        <f t="shared" si="1"/>
        <v>Béthune - Maison de Cour - 44 rue Sadi Carnot</v>
      </c>
      <c r="D41" s="82" t="s">
        <v>207</v>
      </c>
      <c r="E41" s="1"/>
      <c r="F41" s="1"/>
    </row>
    <row r="42" spans="2:8" ht="14.7" customHeight="1" x14ac:dyDescent="0.3">
      <c r="B42" s="80">
        <f t="shared" si="0"/>
        <v>15</v>
      </c>
      <c r="C42" s="81" t="str">
        <f t="shared" ref="C42:C43" si="2">C21</f>
        <v xml:space="preserve">Bapaume - Chemin des Anzacs - SCI </v>
      </c>
      <c r="D42" s="114" t="s">
        <v>207</v>
      </c>
      <c r="E42" s="115"/>
      <c r="F42" s="115"/>
    </row>
    <row r="43" spans="2:8" ht="14.7" customHeight="1" x14ac:dyDescent="0.3">
      <c r="B43" s="80">
        <f t="shared" si="0"/>
        <v>16</v>
      </c>
      <c r="C43" s="81" t="str">
        <f t="shared" si="2"/>
        <v xml:space="preserve">Fresnes Les Montauban - Atelier 3 - SCI </v>
      </c>
      <c r="D43" s="114" t="s">
        <v>207</v>
      </c>
      <c r="E43" s="115"/>
      <c r="F43" s="115"/>
    </row>
    <row r="44" spans="2:8" x14ac:dyDescent="0.3">
      <c r="B44" s="12"/>
      <c r="C44" s="9" t="s">
        <v>4</v>
      </c>
      <c r="D44" s="10"/>
      <c r="E44" s="11"/>
      <c r="F44" s="11"/>
    </row>
    <row r="46" spans="2:8" x14ac:dyDescent="0.3">
      <c r="C46" s="145" t="s">
        <v>71</v>
      </c>
      <c r="D46" s="146"/>
      <c r="E46" s="146"/>
      <c r="F46" s="146"/>
      <c r="G46" s="146"/>
      <c r="H46" s="146"/>
    </row>
  </sheetData>
  <mergeCells count="4">
    <mergeCell ref="B2:F2"/>
    <mergeCell ref="B4:F4"/>
    <mergeCell ref="B25:F25"/>
    <mergeCell ref="C46:H4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N26"/>
  <sheetViews>
    <sheetView topLeftCell="A8" zoomScale="70" zoomScaleNormal="70" workbookViewId="0">
      <selection activeCell="G19" sqref="G19"/>
    </sheetView>
  </sheetViews>
  <sheetFormatPr baseColWidth="10" defaultColWidth="11.44140625" defaultRowHeight="13.8" x14ac:dyDescent="0.3"/>
  <cols>
    <col min="1" max="1" width="3.44140625" style="2" customWidth="1"/>
    <col min="2" max="2" width="6.44140625" style="3" customWidth="1"/>
    <col min="3" max="3" width="66.44140625" style="3" bestFit="1" customWidth="1"/>
    <col min="4" max="4" width="32" style="3" bestFit="1" customWidth="1"/>
    <col min="5" max="5" width="18.6640625" style="3" customWidth="1"/>
    <col min="6" max="6" width="18.44140625" style="3" customWidth="1"/>
    <col min="7" max="7" width="26.6640625" style="4" customWidth="1"/>
    <col min="8" max="8" width="16.44140625" style="3" customWidth="1"/>
    <col min="9" max="9" width="20" style="3" customWidth="1"/>
    <col min="10" max="10" width="19.88671875" style="2" customWidth="1"/>
    <col min="11" max="11" width="25" style="2" customWidth="1"/>
    <col min="12" max="12" width="20.5546875" style="2" customWidth="1"/>
    <col min="13" max="13" width="22" style="2" customWidth="1"/>
    <col min="14" max="14" width="16" style="2" customWidth="1"/>
    <col min="15" max="16384" width="11.44140625" style="2"/>
  </cols>
  <sheetData>
    <row r="2" spans="2:14" ht="21" x14ac:dyDescent="0.3">
      <c r="B2" s="143" t="s">
        <v>7</v>
      </c>
      <c r="C2" s="143"/>
      <c r="D2" s="143"/>
      <c r="E2" s="143"/>
      <c r="F2" s="143"/>
      <c r="G2" s="143"/>
      <c r="H2" s="143"/>
      <c r="I2" s="143"/>
      <c r="J2" s="143"/>
      <c r="K2" s="143"/>
      <c r="L2" s="143"/>
      <c r="M2" s="143"/>
      <c r="N2" s="143"/>
    </row>
    <row r="3" spans="2:14" ht="21" x14ac:dyDescent="0.3">
      <c r="B3" s="6"/>
      <c r="C3" s="6"/>
      <c r="D3" s="6"/>
      <c r="E3" s="6"/>
      <c r="F3" s="6"/>
      <c r="G3" s="6"/>
      <c r="H3" s="6"/>
      <c r="I3" s="6"/>
      <c r="J3" s="5"/>
      <c r="K3" s="5"/>
      <c r="L3" s="5"/>
      <c r="M3" s="5"/>
    </row>
    <row r="4" spans="2:14" ht="17.399999999999999" x14ac:dyDescent="0.3">
      <c r="B4" s="144" t="s">
        <v>8</v>
      </c>
      <c r="C4" s="144"/>
      <c r="D4" s="144"/>
      <c r="E4" s="144"/>
      <c r="F4" s="144"/>
      <c r="G4" s="144"/>
      <c r="H4" s="144"/>
      <c r="I4" s="144"/>
      <c r="J4" s="144"/>
      <c r="K4" s="144"/>
      <c r="L4" s="144"/>
      <c r="M4" s="144"/>
      <c r="N4" s="144"/>
    </row>
    <row r="5" spans="2:14" ht="17.399999999999999" x14ac:dyDescent="0.3">
      <c r="B5" s="13"/>
      <c r="C5" s="13"/>
      <c r="D5" s="13"/>
      <c r="E5" s="13"/>
      <c r="F5" s="13"/>
      <c r="G5" s="13"/>
      <c r="H5" s="13"/>
      <c r="I5" s="13"/>
      <c r="J5" s="5"/>
      <c r="K5" s="5"/>
      <c r="L5" s="5"/>
      <c r="M5" s="5"/>
    </row>
    <row r="6" spans="2:14" ht="14.25" customHeight="1" x14ac:dyDescent="0.3">
      <c r="B6" s="150" t="s">
        <v>1</v>
      </c>
      <c r="C6" s="150" t="s">
        <v>2</v>
      </c>
      <c r="D6" s="151" t="s">
        <v>197</v>
      </c>
      <c r="E6" s="147" t="s">
        <v>13</v>
      </c>
      <c r="F6" s="147"/>
      <c r="G6" s="147"/>
      <c r="H6" s="147"/>
      <c r="I6" s="147"/>
      <c r="J6" s="147"/>
      <c r="K6" s="148" t="s">
        <v>70</v>
      </c>
      <c r="L6" s="147" t="s">
        <v>14</v>
      </c>
      <c r="M6" s="147" t="s">
        <v>15</v>
      </c>
      <c r="N6" s="147" t="s">
        <v>16</v>
      </c>
    </row>
    <row r="7" spans="2:14" ht="41.4" x14ac:dyDescent="0.3">
      <c r="B7" s="150"/>
      <c r="C7" s="150"/>
      <c r="D7" s="152"/>
      <c r="E7" s="123" t="s">
        <v>561</v>
      </c>
      <c r="F7" s="123" t="s">
        <v>562</v>
      </c>
      <c r="G7" s="123" t="s">
        <v>9</v>
      </c>
      <c r="H7" s="123" t="s">
        <v>10</v>
      </c>
      <c r="I7" s="123" t="s">
        <v>12</v>
      </c>
      <c r="J7" s="123" t="s">
        <v>11</v>
      </c>
      <c r="K7" s="149"/>
      <c r="L7" s="147"/>
      <c r="M7" s="147"/>
      <c r="N7" s="147"/>
    </row>
    <row r="8" spans="2:14" ht="41.4" x14ac:dyDescent="0.3">
      <c r="B8" s="80">
        <f>'ANNEXE 2'!B7</f>
        <v>1</v>
      </c>
      <c r="C8" s="81" t="str">
        <f>'ANNEXE 2'!C7</f>
        <v>Arras - Hotel Deusy - 87-89 rue Saint Aubert</v>
      </c>
      <c r="D8" s="87" t="s">
        <v>469</v>
      </c>
      <c r="E8" s="87"/>
      <c r="F8" s="91"/>
      <c r="G8" s="1"/>
      <c r="H8" s="1"/>
      <c r="I8" s="1"/>
      <c r="J8" s="1"/>
      <c r="K8" s="1"/>
      <c r="L8" s="1"/>
      <c r="M8" s="18"/>
      <c r="N8" s="18"/>
    </row>
    <row r="9" spans="2:14" ht="41.4" x14ac:dyDescent="0.3">
      <c r="B9" s="80">
        <f>'ANNEXE 2'!B8</f>
        <v>2</v>
      </c>
      <c r="C9" s="81" t="str">
        <f>'ANNEXE 2'!C8</f>
        <v>Arras - Agence consulaire - 6 rue du 29 Juillet</v>
      </c>
      <c r="D9" s="87" t="s">
        <v>470</v>
      </c>
      <c r="E9" s="87"/>
      <c r="F9" s="91"/>
      <c r="G9" s="1"/>
      <c r="H9" s="1"/>
      <c r="I9" s="1"/>
      <c r="J9" s="1"/>
      <c r="K9" s="1"/>
      <c r="L9" s="1"/>
      <c r="M9" s="18"/>
      <c r="N9" s="18"/>
    </row>
    <row r="10" spans="2:14" ht="41.4" x14ac:dyDescent="0.3">
      <c r="B10" s="80">
        <f>'ANNEXE 2'!B9</f>
        <v>3</v>
      </c>
      <c r="C10" s="81" t="str">
        <f>'ANNEXE 2'!C9</f>
        <v>Arras - Agence consulaire - 8 rue du 29 Juillet</v>
      </c>
      <c r="D10" s="87" t="s">
        <v>470</v>
      </c>
      <c r="E10" s="87"/>
      <c r="F10" s="91"/>
      <c r="G10" s="1"/>
      <c r="H10" s="1"/>
      <c r="I10" s="1"/>
      <c r="J10" s="1"/>
      <c r="K10" s="1"/>
      <c r="L10" s="1"/>
      <c r="M10" s="18"/>
      <c r="N10" s="18"/>
    </row>
    <row r="11" spans="2:14" ht="41.4" x14ac:dyDescent="0.3">
      <c r="B11" s="80">
        <f>'ANNEXE 2'!B10</f>
        <v>4</v>
      </c>
      <c r="C11" s="81" t="str">
        <f>'ANNEXE 2'!C10</f>
        <v>Arras - 8 Rue du général Barbot</v>
      </c>
      <c r="D11" s="87" t="s">
        <v>469</v>
      </c>
      <c r="E11" s="87"/>
      <c r="F11" s="91"/>
      <c r="G11" s="1"/>
      <c r="H11" s="1"/>
      <c r="I11" s="1"/>
      <c r="J11" s="1"/>
      <c r="K11" s="1"/>
      <c r="L11" s="1"/>
      <c r="M11" s="18"/>
      <c r="N11" s="18"/>
    </row>
    <row r="12" spans="2:14" ht="41.4" x14ac:dyDescent="0.3">
      <c r="B12" s="80">
        <f>'ANNEXE 2'!B11</f>
        <v>5</v>
      </c>
      <c r="C12" s="81" t="str">
        <f>'ANNEXE 2'!C11</f>
        <v>Arras - 11 Rue du général Barbot - SCI</v>
      </c>
      <c r="D12" s="87" t="s">
        <v>469</v>
      </c>
      <c r="E12" s="87"/>
      <c r="F12" s="91"/>
      <c r="G12" s="1"/>
      <c r="H12" s="1"/>
      <c r="I12" s="1"/>
      <c r="J12" s="1"/>
      <c r="K12" s="1"/>
      <c r="L12" s="1"/>
      <c r="M12" s="18"/>
      <c r="N12" s="18"/>
    </row>
    <row r="13" spans="2:14" ht="41.4" x14ac:dyDescent="0.3">
      <c r="B13" s="80">
        <f>'ANNEXE 2'!B12</f>
        <v>6</v>
      </c>
      <c r="C13" s="81" t="str">
        <f>'ANNEXE 2'!C12</f>
        <v>Arras - 14 et 16 rue du général Barbot</v>
      </c>
      <c r="D13" s="87" t="s">
        <v>469</v>
      </c>
      <c r="E13" s="87"/>
      <c r="F13" s="91"/>
      <c r="G13" s="1"/>
      <c r="H13" s="1"/>
      <c r="I13" s="1"/>
      <c r="J13" s="1"/>
      <c r="K13" s="1"/>
      <c r="L13" s="1"/>
      <c r="M13" s="18"/>
      <c r="N13" s="18"/>
    </row>
    <row r="14" spans="2:14" ht="41.4" x14ac:dyDescent="0.3">
      <c r="B14" s="80">
        <f>'ANNEXE 2'!B13</f>
        <v>7</v>
      </c>
      <c r="C14" s="81" t="str">
        <f>'ANNEXE 2'!C13</f>
        <v>Arras - 5-7 place Wetz d'Amain</v>
      </c>
      <c r="D14" s="87" t="s">
        <v>469</v>
      </c>
      <c r="E14" s="87"/>
      <c r="F14" s="91"/>
      <c r="G14" s="1"/>
      <c r="H14" s="1"/>
      <c r="I14" s="1"/>
      <c r="J14" s="1"/>
      <c r="K14" s="1"/>
      <c r="L14" s="1"/>
      <c r="M14" s="18"/>
      <c r="N14" s="18"/>
    </row>
    <row r="15" spans="2:14" ht="41.4" x14ac:dyDescent="0.3">
      <c r="B15" s="80">
        <f>'ANNEXE 2'!B14</f>
        <v>8</v>
      </c>
      <c r="C15" s="81" t="str">
        <f>'ANNEXE 2'!C14</f>
        <v xml:space="preserve">Arras - 1 rue de l'origan - SCI </v>
      </c>
      <c r="D15" s="87" t="s">
        <v>469</v>
      </c>
      <c r="E15" s="87"/>
      <c r="F15" s="91"/>
      <c r="G15" s="1"/>
      <c r="H15" s="1"/>
      <c r="I15" s="1"/>
      <c r="J15" s="1"/>
      <c r="K15" s="1"/>
      <c r="L15" s="1"/>
      <c r="M15" s="18"/>
      <c r="N15" s="18"/>
    </row>
    <row r="16" spans="2:14" ht="41.4" x14ac:dyDescent="0.3">
      <c r="B16" s="80">
        <f>'ANNEXE 2'!B15</f>
        <v>9</v>
      </c>
      <c r="C16" s="81" t="str">
        <f>'ANNEXE 2'!C15</f>
        <v>Arras - Agence consulaire - 3 avenue Elie Reumaux</v>
      </c>
      <c r="D16" s="87" t="s">
        <v>470</v>
      </c>
      <c r="E16" s="87"/>
      <c r="F16" s="91"/>
      <c r="G16" s="1"/>
      <c r="H16" s="1"/>
      <c r="I16" s="1"/>
      <c r="J16" s="1"/>
      <c r="K16" s="1"/>
      <c r="L16" s="1"/>
      <c r="M16" s="18"/>
      <c r="N16" s="18"/>
    </row>
    <row r="17" spans="2:14" ht="41.4" x14ac:dyDescent="0.3">
      <c r="B17" s="80">
        <f>'ANNEXE 2'!B16</f>
        <v>10</v>
      </c>
      <c r="C17" s="81" t="str">
        <f>'ANNEXE 2'!C16</f>
        <v>Dourges - Batiment Euralogistic 1 - Plateforme delta 3</v>
      </c>
      <c r="D17" s="87" t="s">
        <v>469</v>
      </c>
      <c r="E17" s="87"/>
      <c r="F17" s="91"/>
      <c r="G17" s="1"/>
      <c r="H17" s="1"/>
      <c r="I17" s="1"/>
      <c r="J17" s="1"/>
      <c r="K17" s="1"/>
      <c r="L17" s="1"/>
      <c r="M17" s="18"/>
      <c r="N17" s="18"/>
    </row>
    <row r="18" spans="2:14" ht="41.4" x14ac:dyDescent="0.3">
      <c r="B18" s="80">
        <f>'ANNEXE 2'!B17</f>
        <v>11</v>
      </c>
      <c r="C18" s="81" t="str">
        <f>'ANNEXE 2'!C17</f>
        <v>Dourges - Batiment Euralogistic 2 - Plateforme delta 3</v>
      </c>
      <c r="D18" s="87" t="s">
        <v>469</v>
      </c>
      <c r="E18" s="87"/>
      <c r="F18" s="91"/>
      <c r="G18" s="1"/>
      <c r="H18" s="1"/>
      <c r="I18" s="1"/>
      <c r="J18" s="1"/>
      <c r="K18" s="1"/>
      <c r="L18" s="1"/>
      <c r="M18" s="18"/>
      <c r="N18" s="18"/>
    </row>
    <row r="19" spans="2:14" ht="41.4" x14ac:dyDescent="0.3">
      <c r="B19" s="80">
        <f>'ANNEXE 2'!B18</f>
        <v>12</v>
      </c>
      <c r="C19" s="81" t="str">
        <f>'ANNEXE 2'!C18</f>
        <v>Béthune - La Fabrique - 24 rue Sadi Carnot / 59 et 67 rue Anatole France</v>
      </c>
      <c r="D19" s="87" t="s">
        <v>469</v>
      </c>
      <c r="E19" s="87"/>
      <c r="F19" s="91"/>
      <c r="G19" s="1"/>
      <c r="H19" s="1"/>
      <c r="I19" s="1"/>
      <c r="J19" s="1"/>
      <c r="K19" s="1"/>
      <c r="L19" s="1"/>
      <c r="M19" s="18"/>
      <c r="N19" s="18"/>
    </row>
    <row r="20" spans="2:14" ht="38.25" customHeight="1" x14ac:dyDescent="0.3">
      <c r="B20" s="80">
        <f>'ANNEXE 2'!B19</f>
        <v>13</v>
      </c>
      <c r="C20" s="81" t="str">
        <f>'ANNEXE 2'!C19</f>
        <v>Lens - Ekinoks</v>
      </c>
      <c r="D20" s="87" t="s">
        <v>471</v>
      </c>
      <c r="E20" s="87"/>
      <c r="F20" s="91"/>
      <c r="G20" s="1"/>
      <c r="H20" s="1"/>
      <c r="I20" s="1"/>
      <c r="J20" s="1"/>
      <c r="K20" s="1"/>
      <c r="L20" s="1"/>
      <c r="M20" s="18"/>
      <c r="N20" s="18"/>
    </row>
    <row r="21" spans="2:14" ht="38.25" customHeight="1" x14ac:dyDescent="0.3">
      <c r="B21" s="80">
        <f>'ANNEXE 2'!B20</f>
        <v>14</v>
      </c>
      <c r="C21" s="81" t="str">
        <f>'ANNEXE 2'!C20</f>
        <v>Béthune - Maison de Cour - 44 rue Sadi Carnot</v>
      </c>
      <c r="D21" s="87" t="s">
        <v>470</v>
      </c>
      <c r="E21" s="87"/>
      <c r="F21" s="91"/>
      <c r="G21" s="1"/>
      <c r="H21" s="1"/>
      <c r="I21" s="1"/>
      <c r="J21" s="1"/>
      <c r="K21" s="1"/>
      <c r="L21" s="1"/>
      <c r="M21" s="18"/>
      <c r="N21" s="18"/>
    </row>
    <row r="22" spans="2:14" ht="38.25" customHeight="1" x14ac:dyDescent="0.3">
      <c r="B22" s="80">
        <f>'ANNEXE 2'!B21</f>
        <v>15</v>
      </c>
      <c r="C22" s="81" t="str">
        <f>'ANNEXE 2'!C21</f>
        <v xml:space="preserve">Bapaume - Chemin des Anzacs - SCI </v>
      </c>
      <c r="D22" s="87" t="s">
        <v>471</v>
      </c>
      <c r="E22" s="87"/>
      <c r="F22" s="141"/>
      <c r="G22" s="1"/>
      <c r="H22" s="1"/>
      <c r="I22" s="1"/>
      <c r="J22" s="1"/>
      <c r="K22" s="1"/>
      <c r="L22" s="1"/>
      <c r="M22" s="18"/>
      <c r="N22" s="18"/>
    </row>
    <row r="23" spans="2:14" ht="38.25" customHeight="1" x14ac:dyDescent="0.3">
      <c r="B23" s="80">
        <f>'ANNEXE 2'!B22</f>
        <v>16</v>
      </c>
      <c r="C23" s="81" t="str">
        <f>'ANNEXE 2'!C22</f>
        <v xml:space="preserve">Fresnes Les Montauban - Atelier 3 - SCI </v>
      </c>
      <c r="D23" s="87" t="s">
        <v>471</v>
      </c>
      <c r="E23" s="87"/>
      <c r="F23" s="141"/>
      <c r="G23" s="1"/>
      <c r="H23" s="1"/>
      <c r="I23" s="1"/>
      <c r="J23" s="1"/>
      <c r="K23" s="1"/>
      <c r="L23" s="1"/>
      <c r="M23" s="18"/>
      <c r="N23" s="18"/>
    </row>
    <row r="24" spans="2:14" x14ac:dyDescent="0.3">
      <c r="C24" s="9" t="s">
        <v>4</v>
      </c>
      <c r="D24" s="19"/>
      <c r="E24" s="19"/>
      <c r="F24" s="22"/>
      <c r="G24" s="22"/>
      <c r="H24" s="22"/>
      <c r="I24" s="22"/>
      <c r="J24" s="22"/>
      <c r="K24" s="22"/>
      <c r="L24" s="22"/>
      <c r="M24" s="22"/>
      <c r="N24" s="22"/>
    </row>
    <row r="25" spans="2:14" ht="13.95" customHeight="1" x14ac:dyDescent="0.3"/>
    <row r="26" spans="2:14" x14ac:dyDescent="0.3">
      <c r="C26" s="145" t="s">
        <v>71</v>
      </c>
      <c r="D26" s="145"/>
      <c r="E26" s="145"/>
      <c r="F26" s="146"/>
      <c r="G26" s="146"/>
      <c r="H26" s="146"/>
      <c r="I26" s="146"/>
      <c r="J26" s="146"/>
      <c r="K26" s="146"/>
      <c r="L26" s="146"/>
    </row>
  </sheetData>
  <mergeCells count="11">
    <mergeCell ref="C26:L26"/>
    <mergeCell ref="N6:N7"/>
    <mergeCell ref="B4:N4"/>
    <mergeCell ref="B2:N2"/>
    <mergeCell ref="L6:L7"/>
    <mergeCell ref="M6:M7"/>
    <mergeCell ref="K6:K7"/>
    <mergeCell ref="B6:B7"/>
    <mergeCell ref="C6:C7"/>
    <mergeCell ref="D6:D7"/>
    <mergeCell ref="E6:J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J28"/>
  <sheetViews>
    <sheetView zoomScale="85" zoomScaleNormal="85" workbookViewId="0">
      <selection activeCell="C23" sqref="C23"/>
    </sheetView>
  </sheetViews>
  <sheetFormatPr baseColWidth="10" defaultColWidth="11.44140625" defaultRowHeight="13.8" x14ac:dyDescent="0.3"/>
  <cols>
    <col min="1" max="1" width="3.44140625" style="2" customWidth="1"/>
    <col min="2" max="2" width="6.44140625" style="3" customWidth="1"/>
    <col min="3" max="3" width="68.44140625" style="3" customWidth="1"/>
    <col min="4" max="4" width="54.109375" style="3" customWidth="1"/>
    <col min="5" max="5" width="26.6640625" style="4" bestFit="1" customWidth="1"/>
    <col min="6" max="6" width="22.109375" style="3" customWidth="1"/>
    <col min="7" max="7" width="31.33203125" style="3" customWidth="1"/>
    <col min="8" max="8" width="19.88671875" style="2" bestFit="1" customWidth="1"/>
    <col min="9" max="9" width="25" style="2" customWidth="1"/>
    <col min="10" max="10" width="22.6640625" style="2" bestFit="1" customWidth="1"/>
    <col min="11" max="16384" width="11.44140625" style="2"/>
  </cols>
  <sheetData>
    <row r="2" spans="2:10" ht="21" x14ac:dyDescent="0.3">
      <c r="B2" s="143" t="s">
        <v>17</v>
      </c>
      <c r="C2" s="143"/>
      <c r="D2" s="143"/>
      <c r="E2" s="143"/>
      <c r="F2" s="143"/>
      <c r="G2" s="143"/>
      <c r="H2" s="143"/>
      <c r="I2" s="143"/>
      <c r="J2" s="143"/>
    </row>
    <row r="3" spans="2:10" ht="21" x14ac:dyDescent="0.3">
      <c r="B3" s="6"/>
      <c r="C3" s="6"/>
      <c r="D3" s="6"/>
      <c r="E3" s="6"/>
      <c r="F3" s="6"/>
      <c r="G3" s="6"/>
      <c r="H3" s="5"/>
      <c r="I3" s="5"/>
      <c r="J3" s="5"/>
    </row>
    <row r="4" spans="2:10" ht="17.399999999999999" x14ac:dyDescent="0.3">
      <c r="B4" s="144" t="s">
        <v>18</v>
      </c>
      <c r="C4" s="144"/>
      <c r="D4" s="144"/>
      <c r="E4" s="144"/>
      <c r="F4" s="144"/>
      <c r="G4" s="144"/>
      <c r="H4" s="144"/>
      <c r="I4" s="144"/>
      <c r="J4" s="144"/>
    </row>
    <row r="5" spans="2:10" ht="17.399999999999999" x14ac:dyDescent="0.3">
      <c r="B5" s="13"/>
      <c r="C5" s="13"/>
      <c r="D5" s="13"/>
      <c r="E5" s="13"/>
      <c r="F5" s="13"/>
      <c r="G5" s="13"/>
      <c r="H5" s="5"/>
      <c r="I5" s="5"/>
      <c r="J5" s="5"/>
    </row>
    <row r="6" spans="2:10" ht="27.75" customHeight="1" x14ac:dyDescent="0.3">
      <c r="B6" s="150" t="s">
        <v>1</v>
      </c>
      <c r="C6" s="150" t="s">
        <v>2</v>
      </c>
      <c r="D6" s="153" t="s">
        <v>19</v>
      </c>
      <c r="E6" s="153" t="s">
        <v>20</v>
      </c>
      <c r="F6" s="23" t="s">
        <v>21</v>
      </c>
      <c r="G6" s="23" t="s">
        <v>22</v>
      </c>
      <c r="H6" s="23" t="s">
        <v>23</v>
      </c>
      <c r="I6" s="23" t="s">
        <v>24</v>
      </c>
      <c r="J6" s="23" t="s">
        <v>25</v>
      </c>
    </row>
    <row r="7" spans="2:10" ht="14.4" x14ac:dyDescent="0.3">
      <c r="B7" s="150"/>
      <c r="C7" s="150"/>
      <c r="D7" s="153"/>
      <c r="E7" s="153"/>
      <c r="F7" s="23" t="s">
        <v>27</v>
      </c>
      <c r="G7" s="23" t="s">
        <v>27</v>
      </c>
      <c r="H7" s="23" t="s">
        <v>29</v>
      </c>
      <c r="I7" s="23" t="s">
        <v>26</v>
      </c>
      <c r="J7" s="23" t="s">
        <v>26</v>
      </c>
    </row>
    <row r="8" spans="2:10" ht="14.7" customHeight="1" x14ac:dyDescent="0.3">
      <c r="B8" s="80">
        <f>'ANNEXE 4A'!B8</f>
        <v>1</v>
      </c>
      <c r="C8" s="81" t="str">
        <f>'ANNEXE 4A'!C8</f>
        <v>Arras - Hotel Deusy - 87-89 rue Saint Aubert</v>
      </c>
      <c r="D8" s="18"/>
      <c r="E8" s="18"/>
      <c r="F8" s="18"/>
      <c r="G8" s="18"/>
      <c r="H8" s="18"/>
      <c r="I8" s="18"/>
      <c r="J8" s="18"/>
    </row>
    <row r="9" spans="2:10" ht="14.7" customHeight="1" x14ac:dyDescent="0.3">
      <c r="B9" s="80">
        <f>'ANNEXE 4A'!B9</f>
        <v>2</v>
      </c>
      <c r="C9" s="81" t="str">
        <f>'ANNEXE 4A'!C9</f>
        <v>Arras - Agence consulaire - 6 rue du 29 Juillet</v>
      </c>
      <c r="D9" s="18"/>
      <c r="E9" s="18"/>
      <c r="F9" s="18"/>
      <c r="G9" s="18"/>
      <c r="H9" s="18"/>
      <c r="I9" s="18"/>
      <c r="J9" s="18"/>
    </row>
    <row r="10" spans="2:10" ht="14.7" customHeight="1" x14ac:dyDescent="0.3">
      <c r="B10" s="80">
        <f>'ANNEXE 4A'!B10</f>
        <v>3</v>
      </c>
      <c r="C10" s="81" t="str">
        <f>'ANNEXE 4A'!C10</f>
        <v>Arras - Agence consulaire - 8 rue du 29 Juillet</v>
      </c>
      <c r="D10" s="18"/>
      <c r="E10" s="18"/>
      <c r="F10" s="18"/>
      <c r="G10" s="18"/>
      <c r="H10" s="18"/>
      <c r="I10" s="18"/>
      <c r="J10" s="18"/>
    </row>
    <row r="11" spans="2:10" ht="14.7" customHeight="1" x14ac:dyDescent="0.3">
      <c r="B11" s="80">
        <f>'ANNEXE 4A'!B11</f>
        <v>4</v>
      </c>
      <c r="C11" s="81" t="str">
        <f>'ANNEXE 4A'!C11</f>
        <v>Arras - 8 Rue du général Barbot</v>
      </c>
      <c r="D11" s="18"/>
      <c r="E11" s="18"/>
      <c r="F11" s="18"/>
      <c r="G11" s="18"/>
      <c r="H11" s="18"/>
      <c r="I11" s="18"/>
      <c r="J11" s="18"/>
    </row>
    <row r="12" spans="2:10" ht="14.7" customHeight="1" x14ac:dyDescent="0.3">
      <c r="B12" s="80">
        <f>'ANNEXE 4A'!B12</f>
        <v>5</v>
      </c>
      <c r="C12" s="81" t="str">
        <f>'ANNEXE 4A'!C12</f>
        <v>Arras - 11 Rue du général Barbot - SCI</v>
      </c>
      <c r="D12" s="18"/>
      <c r="E12" s="18"/>
      <c r="F12" s="18"/>
      <c r="G12" s="18"/>
      <c r="H12" s="18"/>
      <c r="I12" s="18"/>
      <c r="J12" s="18"/>
    </row>
    <row r="13" spans="2:10" ht="14.7" customHeight="1" x14ac:dyDescent="0.3">
      <c r="B13" s="80">
        <f>'ANNEXE 4A'!B13</f>
        <v>6</v>
      </c>
      <c r="C13" s="81" t="str">
        <f>'ANNEXE 4A'!C13</f>
        <v>Arras - 14 et 16 rue du général Barbot</v>
      </c>
      <c r="D13" s="18"/>
      <c r="E13" s="18"/>
      <c r="F13" s="18"/>
      <c r="G13" s="18"/>
      <c r="H13" s="18"/>
      <c r="I13" s="18"/>
      <c r="J13" s="18"/>
    </row>
    <row r="14" spans="2:10" ht="14.7" customHeight="1" x14ac:dyDescent="0.3">
      <c r="B14" s="80">
        <f>'ANNEXE 4A'!B14</f>
        <v>7</v>
      </c>
      <c r="C14" s="81" t="str">
        <f>'ANNEXE 4A'!C14</f>
        <v>Arras - 5-7 place Wetz d'Amain</v>
      </c>
      <c r="D14" s="18"/>
      <c r="E14" s="18"/>
      <c r="F14" s="18"/>
      <c r="G14" s="18"/>
      <c r="H14" s="18"/>
      <c r="I14" s="18"/>
      <c r="J14" s="18"/>
    </row>
    <row r="15" spans="2:10" ht="14.7" customHeight="1" x14ac:dyDescent="0.3">
      <c r="B15" s="80">
        <f>'ANNEXE 4A'!B15</f>
        <v>8</v>
      </c>
      <c r="C15" s="81" t="str">
        <f>'ANNEXE 4A'!C15</f>
        <v xml:space="preserve">Arras - 1 rue de l'origan - SCI </v>
      </c>
      <c r="D15" s="18"/>
      <c r="E15" s="18"/>
      <c r="F15" s="18"/>
      <c r="G15" s="18"/>
      <c r="H15" s="18"/>
      <c r="I15" s="18"/>
      <c r="J15" s="18"/>
    </row>
    <row r="16" spans="2:10" ht="14.7" customHeight="1" x14ac:dyDescent="0.3">
      <c r="B16" s="80">
        <f>'ANNEXE 4A'!B16</f>
        <v>9</v>
      </c>
      <c r="C16" s="81" t="str">
        <f>'ANNEXE 4A'!C16</f>
        <v>Arras - Agence consulaire - 3 avenue Elie Reumaux</v>
      </c>
      <c r="D16" s="18"/>
      <c r="E16" s="18"/>
      <c r="F16" s="18"/>
      <c r="G16" s="18"/>
      <c r="H16" s="18"/>
      <c r="I16" s="18"/>
      <c r="J16" s="18"/>
    </row>
    <row r="17" spans="2:10" ht="14.7" customHeight="1" x14ac:dyDescent="0.3">
      <c r="B17" s="80">
        <f>'ANNEXE 4A'!B17</f>
        <v>10</v>
      </c>
      <c r="C17" s="81" t="str">
        <f>'ANNEXE 4A'!C17</f>
        <v>Dourges - Batiment Euralogistic 1 - Plateforme delta 3</v>
      </c>
      <c r="D17" s="18"/>
      <c r="E17" s="18"/>
      <c r="F17" s="18"/>
      <c r="G17" s="18"/>
      <c r="H17" s="18"/>
      <c r="I17" s="18"/>
      <c r="J17" s="18"/>
    </row>
    <row r="18" spans="2:10" ht="14.7" customHeight="1" x14ac:dyDescent="0.3">
      <c r="B18" s="80">
        <f>'ANNEXE 4A'!B18</f>
        <v>11</v>
      </c>
      <c r="C18" s="81" t="str">
        <f>'ANNEXE 4A'!C18</f>
        <v>Dourges - Batiment Euralogistic 2 - Plateforme delta 3</v>
      </c>
      <c r="D18" s="18"/>
      <c r="E18" s="18"/>
      <c r="F18" s="18"/>
      <c r="G18" s="18"/>
      <c r="H18" s="18"/>
      <c r="I18" s="18"/>
      <c r="J18" s="18"/>
    </row>
    <row r="19" spans="2:10" ht="14.7" customHeight="1" x14ac:dyDescent="0.3">
      <c r="B19" s="80">
        <f>'ANNEXE 4A'!B19</f>
        <v>12</v>
      </c>
      <c r="C19" s="81" t="str">
        <f>'ANNEXE 4A'!C19</f>
        <v>Béthune - La Fabrique - 24 rue Sadi Carnot / 59 et 67 rue Anatole France</v>
      </c>
      <c r="D19" s="18"/>
      <c r="E19" s="18"/>
      <c r="F19" s="18"/>
      <c r="G19" s="18"/>
      <c r="H19" s="18"/>
      <c r="I19" s="18"/>
      <c r="J19" s="18"/>
    </row>
    <row r="20" spans="2:10" ht="14.7" customHeight="1" x14ac:dyDescent="0.3">
      <c r="B20" s="80">
        <f>'ANNEXE 4A'!B20</f>
        <v>13</v>
      </c>
      <c r="C20" s="81" t="str">
        <f>'ANNEXE 4A'!C20</f>
        <v>Lens - Ekinoks</v>
      </c>
      <c r="D20" s="18"/>
      <c r="E20" s="18"/>
      <c r="F20" s="18"/>
      <c r="G20" s="18"/>
      <c r="H20" s="18"/>
      <c r="I20" s="18"/>
      <c r="J20" s="18"/>
    </row>
    <row r="21" spans="2:10" ht="14.7" customHeight="1" x14ac:dyDescent="0.3">
      <c r="B21" s="80">
        <f>'ANNEXE 4A'!B21</f>
        <v>14</v>
      </c>
      <c r="C21" s="81" t="str">
        <f>'ANNEXE 4A'!C21</f>
        <v>Béthune - Maison de Cour - 44 rue Sadi Carnot</v>
      </c>
      <c r="D21" s="18"/>
      <c r="E21" s="18"/>
      <c r="F21" s="18"/>
      <c r="G21" s="18"/>
      <c r="H21" s="18"/>
      <c r="I21" s="18"/>
      <c r="J21" s="18"/>
    </row>
    <row r="22" spans="2:10" ht="14.7" customHeight="1" x14ac:dyDescent="0.3">
      <c r="B22" s="80">
        <f>'ANNEXE 4A'!B22</f>
        <v>15</v>
      </c>
      <c r="C22" s="81" t="str">
        <f>'ANNEXE 4A'!C22</f>
        <v xml:space="preserve">Bapaume - Chemin des Anzacs - SCI </v>
      </c>
      <c r="D22" s="18"/>
      <c r="E22" s="18"/>
      <c r="F22" s="18"/>
      <c r="G22" s="18"/>
      <c r="H22" s="18"/>
      <c r="I22" s="18"/>
      <c r="J22" s="18"/>
    </row>
    <row r="23" spans="2:10" ht="14.7" customHeight="1" x14ac:dyDescent="0.3">
      <c r="B23" s="80">
        <f>'ANNEXE 4A'!B23</f>
        <v>16</v>
      </c>
      <c r="C23" s="81" t="str">
        <f>'ANNEXE 4A'!C23</f>
        <v xml:space="preserve">Fresnes Les Montauban - Atelier 3 - SCI </v>
      </c>
      <c r="D23" s="18"/>
      <c r="E23" s="18"/>
      <c r="F23" s="18"/>
      <c r="G23" s="18"/>
      <c r="H23" s="18"/>
      <c r="I23" s="18"/>
      <c r="J23" s="18"/>
    </row>
    <row r="24" spans="2:10" x14ac:dyDescent="0.3">
      <c r="C24" s="19" t="s">
        <v>4</v>
      </c>
      <c r="D24" s="22"/>
      <c r="E24" s="22"/>
      <c r="F24" s="22"/>
      <c r="G24" s="22"/>
      <c r="H24" s="22"/>
      <c r="I24" s="22"/>
      <c r="J24" s="22"/>
    </row>
    <row r="25" spans="2:10" ht="13.95" customHeight="1" x14ac:dyDescent="0.3"/>
    <row r="26" spans="2:10" x14ac:dyDescent="0.3">
      <c r="C26" s="14" t="s">
        <v>28</v>
      </c>
    </row>
    <row r="28" spans="2:10" x14ac:dyDescent="0.3">
      <c r="C28" s="145" t="s">
        <v>71</v>
      </c>
      <c r="D28" s="146"/>
      <c r="E28" s="146"/>
      <c r="F28" s="146"/>
      <c r="G28" s="146"/>
      <c r="H28" s="146"/>
      <c r="I28" s="146"/>
      <c r="J28" s="146"/>
    </row>
  </sheetData>
  <mergeCells count="7">
    <mergeCell ref="C28:J28"/>
    <mergeCell ref="E6:E7"/>
    <mergeCell ref="B2:J2"/>
    <mergeCell ref="B4:J4"/>
    <mergeCell ref="B6:B7"/>
    <mergeCell ref="C6:C7"/>
    <mergeCell ref="D6:D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D26"/>
  <sheetViews>
    <sheetView workbookViewId="0">
      <selection activeCell="B2" sqref="B2:D2"/>
    </sheetView>
  </sheetViews>
  <sheetFormatPr baseColWidth="10" defaultColWidth="11.44140625" defaultRowHeight="14.85" customHeight="1" x14ac:dyDescent="0.3"/>
  <cols>
    <col min="1" max="1" width="2.44140625" style="3" customWidth="1"/>
    <col min="2" max="2" width="45.44140625" style="3" customWidth="1"/>
    <col min="3" max="3" width="66.88671875" style="14" customWidth="1"/>
    <col min="4" max="4" width="36.88671875" style="3" bestFit="1" customWidth="1"/>
    <col min="5" max="16384" width="11.44140625" style="3"/>
  </cols>
  <sheetData>
    <row r="1" spans="2:4" ht="14.4" customHeight="1" x14ac:dyDescent="0.3"/>
    <row r="2" spans="2:4" ht="14.85" customHeight="1" x14ac:dyDescent="0.3">
      <c r="B2" s="155" t="s">
        <v>64</v>
      </c>
      <c r="C2" s="155"/>
      <c r="D2" s="155"/>
    </row>
    <row r="3" spans="2:4" ht="14.85" customHeight="1" x14ac:dyDescent="0.3">
      <c r="B3" s="15"/>
      <c r="C3" s="15"/>
    </row>
    <row r="4" spans="2:4" ht="14.85" customHeight="1" x14ac:dyDescent="0.3">
      <c r="B4" s="154" t="s">
        <v>30</v>
      </c>
      <c r="C4" s="154"/>
      <c r="D4" s="154"/>
    </row>
    <row r="5" spans="2:4" ht="14.85" customHeight="1" x14ac:dyDescent="0.3">
      <c r="B5" s="16"/>
      <c r="C5" s="17"/>
    </row>
    <row r="6" spans="2:4" ht="14.85" customHeight="1" x14ac:dyDescent="0.3">
      <c r="B6" s="34" t="s">
        <v>31</v>
      </c>
      <c r="C6" s="34" t="s">
        <v>33</v>
      </c>
      <c r="D6" s="34" t="s">
        <v>32</v>
      </c>
    </row>
    <row r="7" spans="2:4" ht="14.85" customHeight="1" x14ac:dyDescent="0.3">
      <c r="B7" s="25" t="s">
        <v>65</v>
      </c>
      <c r="C7" s="24" t="s">
        <v>66</v>
      </c>
      <c r="D7" s="33"/>
    </row>
    <row r="8" spans="2:4" ht="14.85" customHeight="1" x14ac:dyDescent="0.3">
      <c r="B8" s="25" t="s">
        <v>67</v>
      </c>
      <c r="C8" s="24" t="s">
        <v>68</v>
      </c>
      <c r="D8" s="33"/>
    </row>
    <row r="9" spans="2:4" ht="14.85" customHeight="1" x14ac:dyDescent="0.3">
      <c r="B9" s="25" t="s">
        <v>67</v>
      </c>
      <c r="C9" s="24" t="s">
        <v>69</v>
      </c>
      <c r="D9" s="33"/>
    </row>
    <row r="10" spans="2:4" ht="14.85" customHeight="1" x14ac:dyDescent="0.3">
      <c r="B10" s="20"/>
      <c r="C10" s="21"/>
      <c r="D10" s="12"/>
    </row>
    <row r="11" spans="2:4" ht="14.85" customHeight="1" x14ac:dyDescent="0.3">
      <c r="B11" s="156" t="s">
        <v>34</v>
      </c>
      <c r="C11" s="156"/>
      <c r="D11" s="33"/>
    </row>
    <row r="26" ht="16.5" customHeight="1" x14ac:dyDescent="0.3"/>
  </sheetData>
  <mergeCells count="3">
    <mergeCell ref="B4:D4"/>
    <mergeCell ref="B2:D2"/>
    <mergeCell ref="B11:C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I748"/>
  <sheetViews>
    <sheetView zoomScale="55" zoomScaleNormal="55" workbookViewId="0">
      <selection activeCell="B730" sqref="B730"/>
    </sheetView>
  </sheetViews>
  <sheetFormatPr baseColWidth="10" defaultColWidth="10.6640625" defaultRowHeight="14.4" x14ac:dyDescent="0.3"/>
  <cols>
    <col min="1" max="1" width="5.6640625" customWidth="1"/>
    <col min="2" max="2" width="5" customWidth="1"/>
    <col min="3" max="3" width="59.33203125" customWidth="1"/>
    <col min="4" max="4" width="29.88671875" customWidth="1"/>
    <col min="5" max="5" width="69.33203125" customWidth="1"/>
    <col min="6" max="6" width="15.44140625" customWidth="1"/>
  </cols>
  <sheetData>
    <row r="1" spans="2:7" x14ac:dyDescent="0.3">
      <c r="B1" s="77" t="s">
        <v>72</v>
      </c>
      <c r="C1" s="77" t="s">
        <v>73</v>
      </c>
      <c r="D1" s="77" t="s">
        <v>74</v>
      </c>
      <c r="E1" s="77" t="s">
        <v>75</v>
      </c>
      <c r="F1" s="77" t="s">
        <v>76</v>
      </c>
    </row>
    <row r="2" spans="2:7" s="2" customFormat="1" ht="21" x14ac:dyDescent="0.3">
      <c r="B2" s="143" t="s">
        <v>208</v>
      </c>
      <c r="C2" s="143"/>
      <c r="D2" s="143"/>
      <c r="E2" s="143"/>
      <c r="F2" s="143"/>
    </row>
    <row r="3" spans="2:7" s="2" customFormat="1" ht="21" x14ac:dyDescent="0.3">
      <c r="B3" s="6"/>
      <c r="C3" s="6"/>
      <c r="D3" s="6"/>
      <c r="E3" s="6"/>
      <c r="F3" s="6"/>
    </row>
    <row r="4" spans="2:7" s="2" customFormat="1" ht="17.399999999999999" x14ac:dyDescent="0.3">
      <c r="B4" s="144" t="s">
        <v>194</v>
      </c>
      <c r="C4" s="144"/>
      <c r="D4" s="144"/>
      <c r="E4" s="144"/>
      <c r="F4" s="144"/>
    </row>
    <row r="6" spans="2:7" ht="15.6" x14ac:dyDescent="0.3">
      <c r="B6" s="39"/>
      <c r="C6" s="37"/>
      <c r="D6" s="38"/>
      <c r="E6" s="37"/>
      <c r="F6" s="38"/>
      <c r="G6" s="36"/>
    </row>
    <row r="7" spans="2:7" ht="15.6" x14ac:dyDescent="0.3">
      <c r="B7" s="165" t="s">
        <v>193</v>
      </c>
      <c r="C7" s="165"/>
      <c r="D7" s="165"/>
      <c r="E7" s="165"/>
      <c r="F7" s="165"/>
      <c r="G7" s="36"/>
    </row>
    <row r="8" spans="2:7" x14ac:dyDescent="0.3">
      <c r="B8" s="55"/>
      <c r="C8" s="55"/>
      <c r="D8" s="56"/>
      <c r="E8" s="56"/>
      <c r="F8" s="55"/>
      <c r="G8" s="36"/>
    </row>
    <row r="9" spans="2:7" x14ac:dyDescent="0.3">
      <c r="B9" s="135" t="str">
        <f>'ANNEXE 4B'!C8</f>
        <v>Arras - Hotel Deusy - 87-89 rue Saint Aubert</v>
      </c>
      <c r="C9" s="68"/>
      <c r="D9" s="67"/>
      <c r="E9" s="67"/>
      <c r="F9" s="78"/>
    </row>
    <row r="10" spans="2:7" x14ac:dyDescent="0.3">
      <c r="B10" s="60"/>
      <c r="C10" s="60"/>
      <c r="D10" s="58"/>
      <c r="E10" s="59"/>
      <c r="F10" s="60"/>
    </row>
    <row r="11" spans="2:7" x14ac:dyDescent="0.3">
      <c r="B11" s="157" t="s">
        <v>195</v>
      </c>
      <c r="C11" s="159" t="s">
        <v>189</v>
      </c>
      <c r="D11" s="160"/>
      <c r="E11" s="161"/>
      <c r="F11" s="88" t="s">
        <v>190</v>
      </c>
    </row>
    <row r="12" spans="2:7" x14ac:dyDescent="0.3">
      <c r="B12" s="158"/>
      <c r="C12" s="162"/>
      <c r="D12" s="163"/>
      <c r="E12" s="164"/>
      <c r="F12" s="89" t="s">
        <v>191</v>
      </c>
    </row>
    <row r="13" spans="2:7" x14ac:dyDescent="0.3">
      <c r="B13" s="83"/>
      <c r="C13" s="61"/>
      <c r="D13" s="62"/>
      <c r="E13" s="63"/>
      <c r="F13" s="61"/>
    </row>
    <row r="14" spans="2:7" x14ac:dyDescent="0.3">
      <c r="B14" s="104" t="s">
        <v>211</v>
      </c>
      <c r="C14" s="104"/>
      <c r="D14" s="105"/>
      <c r="E14" s="106"/>
      <c r="F14" s="107"/>
    </row>
    <row r="15" spans="2:7" x14ac:dyDescent="0.3">
      <c r="B15" s="93">
        <v>1</v>
      </c>
      <c r="C15" s="92" t="s">
        <v>212</v>
      </c>
      <c r="D15" s="103" t="s">
        <v>230</v>
      </c>
      <c r="E15" t="s">
        <v>234</v>
      </c>
      <c r="F15" s="93">
        <v>2003</v>
      </c>
    </row>
    <row r="16" spans="2:7" x14ac:dyDescent="0.3">
      <c r="B16" s="93">
        <v>1</v>
      </c>
      <c r="C16" s="92" t="s">
        <v>213</v>
      </c>
      <c r="D16" s="93"/>
      <c r="E16" s="95"/>
      <c r="F16" s="93"/>
    </row>
    <row r="17" spans="2:6" x14ac:dyDescent="0.3">
      <c r="B17" s="93">
        <v>1</v>
      </c>
      <c r="C17" s="92" t="s">
        <v>213</v>
      </c>
      <c r="D17" s="93"/>
      <c r="E17" s="95"/>
      <c r="F17" s="93"/>
    </row>
    <row r="18" spans="2:6" x14ac:dyDescent="0.3">
      <c r="B18" s="104" t="s">
        <v>215</v>
      </c>
      <c r="C18" s="104"/>
      <c r="D18" s="105"/>
      <c r="E18" s="106"/>
      <c r="F18" s="105"/>
    </row>
    <row r="19" spans="2:6" x14ac:dyDescent="0.3">
      <c r="B19" s="93">
        <v>1</v>
      </c>
      <c r="C19" s="92" t="s">
        <v>214</v>
      </c>
      <c r="D19" s="93" t="s">
        <v>200</v>
      </c>
      <c r="E19" s="95" t="s">
        <v>231</v>
      </c>
      <c r="F19" s="93">
        <v>2003</v>
      </c>
    </row>
    <row r="20" spans="2:6" x14ac:dyDescent="0.3">
      <c r="B20" s="93">
        <v>1</v>
      </c>
      <c r="C20" s="92" t="s">
        <v>216</v>
      </c>
      <c r="D20" s="93" t="s">
        <v>217</v>
      </c>
      <c r="E20" s="95" t="s">
        <v>218</v>
      </c>
      <c r="F20" s="93"/>
    </row>
    <row r="21" spans="2:6" x14ac:dyDescent="0.3">
      <c r="B21" s="104" t="s">
        <v>219</v>
      </c>
      <c r="C21" s="104"/>
      <c r="D21" s="105"/>
      <c r="E21" s="106"/>
      <c r="F21" s="105"/>
    </row>
    <row r="22" spans="2:6" x14ac:dyDescent="0.3">
      <c r="B22" s="93">
        <v>1</v>
      </c>
      <c r="C22" s="92" t="s">
        <v>199</v>
      </c>
      <c r="D22" s="93"/>
      <c r="E22" s="95"/>
      <c r="F22" s="93"/>
    </row>
    <row r="23" spans="2:6" x14ac:dyDescent="0.3">
      <c r="B23" s="93">
        <v>1</v>
      </c>
      <c r="C23" s="92" t="s">
        <v>40</v>
      </c>
      <c r="D23" s="93" t="s">
        <v>232</v>
      </c>
      <c r="E23" s="95" t="s">
        <v>233</v>
      </c>
      <c r="F23" s="93"/>
    </row>
    <row r="24" spans="2:6" x14ac:dyDescent="0.3">
      <c r="B24" s="93">
        <v>1</v>
      </c>
      <c r="C24" s="92" t="s">
        <v>220</v>
      </c>
      <c r="D24" s="93"/>
      <c r="E24" s="95"/>
      <c r="F24" s="93"/>
    </row>
    <row r="25" spans="2:6" x14ac:dyDescent="0.3">
      <c r="B25" s="104" t="s">
        <v>221</v>
      </c>
      <c r="C25" s="104"/>
      <c r="D25" s="105"/>
      <c r="E25" s="106"/>
      <c r="F25" s="105"/>
    </row>
    <row r="26" spans="2:6" x14ac:dyDescent="0.3">
      <c r="B26" s="93">
        <v>1</v>
      </c>
      <c r="C26" s="92" t="s">
        <v>222</v>
      </c>
      <c r="D26" s="93"/>
      <c r="E26" s="94"/>
      <c r="F26" s="98"/>
    </row>
    <row r="27" spans="2:6" x14ac:dyDescent="0.3">
      <c r="B27" s="93">
        <v>1</v>
      </c>
      <c r="C27" s="92" t="s">
        <v>41</v>
      </c>
      <c r="D27" s="93"/>
      <c r="E27" s="94" t="s">
        <v>235</v>
      </c>
      <c r="F27" s="98"/>
    </row>
    <row r="28" spans="2:6" x14ac:dyDescent="0.3">
      <c r="B28" s="104" t="s">
        <v>223</v>
      </c>
      <c r="C28" s="104"/>
      <c r="D28" s="105"/>
      <c r="E28" s="106"/>
      <c r="F28" s="105"/>
    </row>
    <row r="29" spans="2:6" x14ac:dyDescent="0.3">
      <c r="B29" s="93">
        <v>1</v>
      </c>
      <c r="C29" s="92" t="s">
        <v>224</v>
      </c>
      <c r="D29" s="93"/>
      <c r="E29" s="95"/>
      <c r="F29" s="93">
        <v>2016</v>
      </c>
    </row>
    <row r="30" spans="2:6" x14ac:dyDescent="0.3">
      <c r="B30" s="93">
        <v>1</v>
      </c>
      <c r="C30" s="92" t="s">
        <v>225</v>
      </c>
      <c r="D30" s="93"/>
      <c r="E30" s="95"/>
      <c r="F30" s="93">
        <v>2016</v>
      </c>
    </row>
    <row r="31" spans="2:6" x14ac:dyDescent="0.3">
      <c r="B31" s="93">
        <v>1</v>
      </c>
      <c r="C31" s="92" t="s">
        <v>226</v>
      </c>
      <c r="D31" s="93"/>
      <c r="E31" s="95"/>
      <c r="F31" s="93">
        <v>2016</v>
      </c>
    </row>
    <row r="32" spans="2:6" x14ac:dyDescent="0.3">
      <c r="B32" s="104" t="s">
        <v>198</v>
      </c>
      <c r="C32" s="104"/>
      <c r="D32" s="105"/>
      <c r="E32" s="106"/>
      <c r="F32" s="105"/>
    </row>
    <row r="33" spans="2:6" x14ac:dyDescent="0.3">
      <c r="B33" s="93">
        <v>2</v>
      </c>
      <c r="C33" s="92" t="s">
        <v>227</v>
      </c>
      <c r="D33" s="93" t="s">
        <v>232</v>
      </c>
      <c r="E33" s="95" t="s">
        <v>567</v>
      </c>
      <c r="F33" s="93"/>
    </row>
    <row r="34" spans="2:6" x14ac:dyDescent="0.3">
      <c r="B34" s="104" t="s">
        <v>228</v>
      </c>
      <c r="C34" s="104"/>
      <c r="D34" s="105"/>
      <c r="E34" s="106"/>
      <c r="F34" s="105"/>
    </row>
    <row r="35" spans="2:6" x14ac:dyDescent="0.3">
      <c r="B35" s="99" t="s">
        <v>79</v>
      </c>
      <c r="C35" s="99"/>
      <c r="D35" s="100"/>
      <c r="E35" s="101"/>
      <c r="F35" s="100"/>
    </row>
    <row r="36" spans="2:6" x14ac:dyDescent="0.3">
      <c r="B36" s="93">
        <v>1</v>
      </c>
      <c r="C36" s="92" t="s">
        <v>229</v>
      </c>
      <c r="D36" s="93"/>
      <c r="E36" s="95"/>
      <c r="F36" s="93"/>
    </row>
    <row r="37" spans="2:6" x14ac:dyDescent="0.3">
      <c r="B37" s="93">
        <v>1</v>
      </c>
      <c r="C37" s="92" t="s">
        <v>36</v>
      </c>
      <c r="D37" s="93"/>
      <c r="E37" s="95"/>
      <c r="F37" s="93"/>
    </row>
    <row r="38" spans="2:6" x14ac:dyDescent="0.3">
      <c r="B38" s="64"/>
      <c r="C38" s="79"/>
      <c r="D38" s="64"/>
      <c r="E38" s="65"/>
      <c r="F38" s="84"/>
    </row>
    <row r="39" spans="2:6" x14ac:dyDescent="0.3">
      <c r="B39" s="57"/>
      <c r="C39" s="85"/>
      <c r="D39" s="55"/>
      <c r="E39" s="56"/>
      <c r="F39" s="66"/>
    </row>
    <row r="40" spans="2:6" x14ac:dyDescent="0.3">
      <c r="B40" s="68"/>
      <c r="C40" s="68"/>
      <c r="D40" s="57"/>
      <c r="E40" s="67"/>
      <c r="F40" s="68"/>
    </row>
    <row r="41" spans="2:6" x14ac:dyDescent="0.3">
      <c r="B41" s="71"/>
      <c r="C41" s="71"/>
      <c r="D41" s="69"/>
      <c r="E41" s="70"/>
      <c r="F41" s="71"/>
    </row>
    <row r="42" spans="2:6" ht="15.6" x14ac:dyDescent="0.3">
      <c r="B42" s="165" t="s">
        <v>193</v>
      </c>
      <c r="C42" s="165"/>
      <c r="D42" s="165"/>
      <c r="E42" s="165"/>
      <c r="F42" s="165"/>
    </row>
    <row r="43" spans="2:6" x14ac:dyDescent="0.3">
      <c r="B43" s="55"/>
      <c r="C43" s="55"/>
      <c r="D43" s="55"/>
      <c r="E43" s="56"/>
      <c r="F43" s="55"/>
    </row>
    <row r="44" spans="2:6" x14ac:dyDescent="0.3">
      <c r="B44" s="142" t="str">
        <f>'ANNEXE 4B'!C9</f>
        <v>Arras - Agence consulaire - 6 rue du 29 Juillet</v>
      </c>
      <c r="C44" s="68"/>
      <c r="D44" s="57"/>
      <c r="E44" s="56"/>
      <c r="F44" s="78"/>
    </row>
    <row r="45" spans="2:6" x14ac:dyDescent="0.3">
      <c r="B45" s="74"/>
      <c r="C45" s="74"/>
      <c r="D45" s="72"/>
      <c r="E45" s="73"/>
      <c r="F45" s="74"/>
    </row>
    <row r="46" spans="2:6" ht="15" customHeight="1" x14ac:dyDescent="0.3">
      <c r="B46" s="157" t="s">
        <v>195</v>
      </c>
      <c r="C46" s="159" t="s">
        <v>189</v>
      </c>
      <c r="D46" s="160"/>
      <c r="E46" s="161"/>
      <c r="F46" s="88" t="s">
        <v>190</v>
      </c>
    </row>
    <row r="47" spans="2:6" x14ac:dyDescent="0.3">
      <c r="B47" s="158"/>
      <c r="C47" s="162"/>
      <c r="D47" s="163"/>
      <c r="E47" s="164"/>
      <c r="F47" s="89" t="s">
        <v>191</v>
      </c>
    </row>
    <row r="48" spans="2:6" x14ac:dyDescent="0.3">
      <c r="B48" s="83"/>
      <c r="C48" s="61"/>
      <c r="D48" s="62"/>
      <c r="E48" s="63"/>
      <c r="F48" s="61"/>
    </row>
    <row r="49" spans="2:6" x14ac:dyDescent="0.3">
      <c r="B49" s="104" t="s">
        <v>211</v>
      </c>
      <c r="C49" s="104"/>
      <c r="D49" s="105"/>
      <c r="E49" s="106"/>
      <c r="F49" s="105"/>
    </row>
    <row r="50" spans="2:6" x14ac:dyDescent="0.3">
      <c r="B50" s="130">
        <v>1</v>
      </c>
      <c r="C50" s="92" t="s">
        <v>600</v>
      </c>
      <c r="D50" s="93" t="s">
        <v>601</v>
      </c>
      <c r="E50" s="96" t="s">
        <v>602</v>
      </c>
      <c r="F50" s="93">
        <v>2025</v>
      </c>
    </row>
    <row r="51" spans="2:6" x14ac:dyDescent="0.3">
      <c r="B51" s="93">
        <v>1</v>
      </c>
      <c r="C51" s="92" t="s">
        <v>603</v>
      </c>
      <c r="D51" s="93" t="s">
        <v>236</v>
      </c>
      <c r="E51" s="96" t="s">
        <v>241</v>
      </c>
      <c r="F51" s="93">
        <v>2005</v>
      </c>
    </row>
    <row r="52" spans="2:6" x14ac:dyDescent="0.3">
      <c r="B52" s="93">
        <v>1</v>
      </c>
      <c r="C52" s="92" t="s">
        <v>213</v>
      </c>
      <c r="D52" s="93"/>
      <c r="E52" s="96"/>
      <c r="F52" s="93">
        <v>2005</v>
      </c>
    </row>
    <row r="53" spans="2:6" x14ac:dyDescent="0.3">
      <c r="B53" s="93">
        <v>1</v>
      </c>
      <c r="C53" s="92" t="s">
        <v>214</v>
      </c>
      <c r="D53" s="93" t="s">
        <v>200</v>
      </c>
      <c r="E53" s="96" t="s">
        <v>237</v>
      </c>
      <c r="F53" s="93">
        <v>2005</v>
      </c>
    </row>
    <row r="54" spans="2:6" x14ac:dyDescent="0.3">
      <c r="B54" s="93">
        <v>1</v>
      </c>
      <c r="C54" s="92" t="s">
        <v>214</v>
      </c>
      <c r="D54" s="93" t="s">
        <v>200</v>
      </c>
      <c r="E54" s="96"/>
      <c r="F54" s="93"/>
    </row>
    <row r="55" spans="2:6" x14ac:dyDescent="0.3">
      <c r="B55" s="93">
        <v>1</v>
      </c>
      <c r="C55" s="92" t="s">
        <v>598</v>
      </c>
      <c r="D55" s="93" t="s">
        <v>597</v>
      </c>
      <c r="E55" s="96" t="s">
        <v>235</v>
      </c>
      <c r="F55" s="93"/>
    </row>
    <row r="56" spans="2:6" x14ac:dyDescent="0.3">
      <c r="B56" s="104" t="s">
        <v>219</v>
      </c>
      <c r="C56" s="104"/>
      <c r="D56" s="105"/>
      <c r="E56" s="106"/>
      <c r="F56" s="105"/>
    </row>
    <row r="57" spans="2:6" x14ac:dyDescent="0.3">
      <c r="B57" s="93">
        <v>1</v>
      </c>
      <c r="C57" s="92" t="s">
        <v>199</v>
      </c>
      <c r="D57" s="93"/>
      <c r="E57" s="96"/>
      <c r="F57" s="93"/>
    </row>
    <row r="58" spans="2:6" x14ac:dyDescent="0.3">
      <c r="B58" s="93">
        <v>1</v>
      </c>
      <c r="C58" s="92" t="s">
        <v>40</v>
      </c>
      <c r="D58" s="93" t="s">
        <v>236</v>
      </c>
      <c r="E58" s="96" t="s">
        <v>238</v>
      </c>
      <c r="F58" s="93"/>
    </row>
    <row r="59" spans="2:6" x14ac:dyDescent="0.3">
      <c r="B59" s="93">
        <v>1</v>
      </c>
      <c r="C59" s="92" t="s">
        <v>220</v>
      </c>
      <c r="D59" s="93"/>
      <c r="E59" s="96"/>
      <c r="F59" s="93"/>
    </row>
    <row r="60" spans="2:6" x14ac:dyDescent="0.3">
      <c r="B60" s="104" t="s">
        <v>221</v>
      </c>
      <c r="C60" s="104"/>
      <c r="D60" s="105"/>
      <c r="E60" s="106"/>
      <c r="F60" s="105"/>
    </row>
    <row r="61" spans="2:6" x14ac:dyDescent="0.3">
      <c r="B61" s="93">
        <v>1</v>
      </c>
      <c r="C61" s="92" t="s">
        <v>41</v>
      </c>
      <c r="D61" s="93" t="s">
        <v>239</v>
      </c>
      <c r="E61" s="94" t="s">
        <v>240</v>
      </c>
      <c r="F61" s="98">
        <v>2004</v>
      </c>
    </row>
    <row r="62" spans="2:6" x14ac:dyDescent="0.3">
      <c r="B62" s="104" t="s">
        <v>223</v>
      </c>
      <c r="C62" s="104"/>
      <c r="D62" s="105"/>
      <c r="E62" s="106"/>
      <c r="F62" s="105"/>
    </row>
    <row r="63" spans="2:6" x14ac:dyDescent="0.3">
      <c r="B63" s="93">
        <v>1</v>
      </c>
      <c r="C63" s="92" t="s">
        <v>224</v>
      </c>
      <c r="D63" s="93"/>
      <c r="E63" s="96"/>
      <c r="F63" s="93">
        <v>2016</v>
      </c>
    </row>
    <row r="64" spans="2:6" x14ac:dyDescent="0.3">
      <c r="B64" s="93">
        <v>1</v>
      </c>
      <c r="C64" s="92" t="s">
        <v>225</v>
      </c>
      <c r="D64" s="93"/>
      <c r="E64" s="96"/>
      <c r="F64" s="93">
        <v>2016</v>
      </c>
    </row>
    <row r="65" spans="2:6" x14ac:dyDescent="0.3">
      <c r="B65" s="93">
        <v>1</v>
      </c>
      <c r="C65" s="92" t="s">
        <v>226</v>
      </c>
      <c r="D65" s="93"/>
      <c r="E65" s="96"/>
      <c r="F65" s="93">
        <v>2016</v>
      </c>
    </row>
    <row r="66" spans="2:6" x14ac:dyDescent="0.3">
      <c r="B66" s="104" t="s">
        <v>198</v>
      </c>
      <c r="C66" s="104"/>
      <c r="D66" s="105"/>
      <c r="E66" s="106"/>
      <c r="F66" s="105"/>
    </row>
    <row r="67" spans="2:6" x14ac:dyDescent="0.3">
      <c r="B67" s="93">
        <v>1</v>
      </c>
      <c r="C67" s="92" t="s">
        <v>227</v>
      </c>
      <c r="D67" s="93"/>
      <c r="E67" s="96" t="s">
        <v>566</v>
      </c>
      <c r="F67" s="93"/>
    </row>
    <row r="68" spans="2:6" x14ac:dyDescent="0.3">
      <c r="B68" s="104" t="s">
        <v>228</v>
      </c>
      <c r="C68" s="104"/>
      <c r="D68" s="105"/>
      <c r="E68" s="106"/>
      <c r="F68" s="105"/>
    </row>
    <row r="69" spans="2:6" x14ac:dyDescent="0.3">
      <c r="B69" s="99" t="s">
        <v>79</v>
      </c>
      <c r="C69" s="99"/>
      <c r="D69" s="100"/>
      <c r="E69" s="101"/>
      <c r="F69" s="100"/>
    </row>
    <row r="70" spans="2:6" x14ac:dyDescent="0.3">
      <c r="B70" s="93">
        <v>1</v>
      </c>
      <c r="C70" s="92" t="s">
        <v>229</v>
      </c>
      <c r="D70" s="93"/>
      <c r="E70" s="96"/>
      <c r="F70" s="93"/>
    </row>
    <row r="71" spans="2:6" x14ac:dyDescent="0.3">
      <c r="B71" s="93">
        <v>1</v>
      </c>
      <c r="C71" s="92" t="s">
        <v>36</v>
      </c>
      <c r="D71" s="93"/>
      <c r="E71" s="96"/>
      <c r="F71" s="93"/>
    </row>
    <row r="72" spans="2:6" x14ac:dyDescent="0.3">
      <c r="B72" s="64"/>
      <c r="C72" s="79"/>
      <c r="D72" s="64"/>
      <c r="E72" s="65"/>
      <c r="F72" s="84"/>
    </row>
    <row r="73" spans="2:6" x14ac:dyDescent="0.3">
      <c r="B73" s="131"/>
      <c r="C73" s="132"/>
      <c r="D73" s="131"/>
      <c r="E73" s="133"/>
      <c r="F73" s="134"/>
    </row>
    <row r="74" spans="2:6" x14ac:dyDescent="0.3">
      <c r="B74" s="68"/>
      <c r="C74" s="68"/>
      <c r="D74" s="57"/>
      <c r="E74" s="67"/>
      <c r="F74" s="68"/>
    </row>
    <row r="75" spans="2:6" x14ac:dyDescent="0.3">
      <c r="B75" s="71"/>
      <c r="C75" s="71"/>
      <c r="D75" s="69"/>
      <c r="E75" s="70"/>
      <c r="F75" s="71"/>
    </row>
    <row r="76" spans="2:6" ht="15.6" x14ac:dyDescent="0.3">
      <c r="B76" s="165" t="s">
        <v>193</v>
      </c>
      <c r="C76" s="165"/>
      <c r="D76" s="165"/>
      <c r="E76" s="165"/>
      <c r="F76" s="165"/>
    </row>
    <row r="77" spans="2:6" x14ac:dyDescent="0.3">
      <c r="B77" s="55"/>
      <c r="C77" s="55"/>
      <c r="D77" s="55"/>
      <c r="E77" s="56"/>
      <c r="F77" s="55"/>
    </row>
    <row r="78" spans="2:6" x14ac:dyDescent="0.3">
      <c r="B78" s="142" t="str">
        <f>'ANNEXE 4B'!C10</f>
        <v>Arras - Agence consulaire - 8 rue du 29 Juillet</v>
      </c>
      <c r="C78" s="68"/>
      <c r="D78" s="57"/>
      <c r="E78" s="67"/>
      <c r="F78" s="78"/>
    </row>
    <row r="79" spans="2:6" x14ac:dyDescent="0.3">
      <c r="B79" s="60"/>
      <c r="C79" s="60"/>
      <c r="D79" s="58"/>
      <c r="E79" s="59"/>
      <c r="F79" s="60"/>
    </row>
    <row r="80" spans="2:6" ht="15" customHeight="1" x14ac:dyDescent="0.3">
      <c r="B80" s="157" t="s">
        <v>195</v>
      </c>
      <c r="C80" s="159" t="s">
        <v>189</v>
      </c>
      <c r="D80" s="160"/>
      <c r="E80" s="161"/>
      <c r="F80" s="88" t="s">
        <v>190</v>
      </c>
    </row>
    <row r="81" spans="2:6" x14ac:dyDescent="0.3">
      <c r="B81" s="158"/>
      <c r="C81" s="162"/>
      <c r="D81" s="163"/>
      <c r="E81" s="164"/>
      <c r="F81" s="89" t="s">
        <v>191</v>
      </c>
    </row>
    <row r="82" spans="2:6" x14ac:dyDescent="0.3">
      <c r="B82" s="83"/>
      <c r="C82" s="61"/>
      <c r="D82" s="62"/>
      <c r="E82" s="63"/>
      <c r="F82" s="61"/>
    </row>
    <row r="83" spans="2:6" x14ac:dyDescent="0.3">
      <c r="B83" s="104" t="s">
        <v>211</v>
      </c>
      <c r="C83" s="104"/>
      <c r="D83" s="105"/>
      <c r="E83" s="106"/>
      <c r="F83" s="105"/>
    </row>
    <row r="84" spans="2:6" x14ac:dyDescent="0.3">
      <c r="B84" s="93">
        <v>1</v>
      </c>
      <c r="C84" s="92" t="s">
        <v>212</v>
      </c>
      <c r="D84" s="93" t="s">
        <v>248</v>
      </c>
      <c r="E84" s="95" t="s">
        <v>276</v>
      </c>
      <c r="F84" s="93">
        <v>2008</v>
      </c>
    </row>
    <row r="85" spans="2:6" x14ac:dyDescent="0.3">
      <c r="B85" s="93">
        <v>1</v>
      </c>
      <c r="C85" s="92" t="s">
        <v>242</v>
      </c>
      <c r="D85" s="93" t="s">
        <v>200</v>
      </c>
      <c r="E85" s="95" t="s">
        <v>249</v>
      </c>
      <c r="F85" s="93"/>
    </row>
    <row r="86" spans="2:6" x14ac:dyDescent="0.3">
      <c r="B86" s="93">
        <v>1</v>
      </c>
      <c r="C86" s="92" t="s">
        <v>212</v>
      </c>
      <c r="D86" s="93" t="s">
        <v>277</v>
      </c>
      <c r="E86" s="95" t="s">
        <v>278</v>
      </c>
      <c r="F86" s="93">
        <v>2016</v>
      </c>
    </row>
    <row r="87" spans="2:6" x14ac:dyDescent="0.3">
      <c r="B87" s="93">
        <v>1</v>
      </c>
      <c r="C87" s="92" t="s">
        <v>242</v>
      </c>
      <c r="D87" s="93" t="s">
        <v>200</v>
      </c>
      <c r="E87" s="95" t="s">
        <v>250</v>
      </c>
      <c r="F87" s="93">
        <v>2002</v>
      </c>
    </row>
    <row r="88" spans="2:6" x14ac:dyDescent="0.3">
      <c r="B88" s="104" t="s">
        <v>215</v>
      </c>
      <c r="C88" s="104"/>
      <c r="D88" s="105"/>
      <c r="E88" s="106"/>
      <c r="F88" s="105"/>
    </row>
    <row r="89" spans="2:6" x14ac:dyDescent="0.3">
      <c r="B89" s="99" t="s">
        <v>280</v>
      </c>
      <c r="C89" s="99"/>
      <c r="D89" s="100"/>
      <c r="E89" s="101"/>
      <c r="F89" s="100"/>
    </row>
    <row r="90" spans="2:6" x14ac:dyDescent="0.3">
      <c r="B90" s="93">
        <v>1</v>
      </c>
      <c r="C90" s="92" t="s">
        <v>281</v>
      </c>
      <c r="D90" s="93" t="s">
        <v>200</v>
      </c>
      <c r="E90" s="95" t="s">
        <v>253</v>
      </c>
      <c r="F90" s="93">
        <v>2011</v>
      </c>
    </row>
    <row r="91" spans="2:6" x14ac:dyDescent="0.3">
      <c r="B91" s="99" t="s">
        <v>279</v>
      </c>
      <c r="C91" s="99"/>
      <c r="D91" s="100"/>
      <c r="E91" s="101"/>
      <c r="F91" s="100"/>
    </row>
    <row r="92" spans="2:6" x14ac:dyDescent="0.3">
      <c r="B92" s="93">
        <v>1</v>
      </c>
      <c r="C92" s="92" t="s">
        <v>37</v>
      </c>
      <c r="D92" s="93" t="s">
        <v>200</v>
      </c>
      <c r="E92" s="95" t="s">
        <v>255</v>
      </c>
      <c r="F92" s="93">
        <v>2014</v>
      </c>
    </row>
    <row r="93" spans="2:6" x14ac:dyDescent="0.3">
      <c r="B93" s="93">
        <v>1</v>
      </c>
      <c r="C93" s="92" t="s">
        <v>256</v>
      </c>
      <c r="D93" s="93" t="s">
        <v>257</v>
      </c>
      <c r="E93" s="95"/>
      <c r="F93" s="93"/>
    </row>
    <row r="94" spans="2:6" x14ac:dyDescent="0.3">
      <c r="B94" s="93">
        <v>1</v>
      </c>
      <c r="C94" s="92" t="s">
        <v>258</v>
      </c>
      <c r="D94" s="93" t="s">
        <v>257</v>
      </c>
      <c r="E94" s="95" t="s">
        <v>259</v>
      </c>
      <c r="F94" s="93">
        <v>2008</v>
      </c>
    </row>
    <row r="95" spans="2:6" x14ac:dyDescent="0.3">
      <c r="B95" s="104" t="s">
        <v>219</v>
      </c>
      <c r="C95" s="104"/>
      <c r="D95" s="105"/>
      <c r="E95" s="106"/>
      <c r="F95" s="105"/>
    </row>
    <row r="96" spans="2:6" x14ac:dyDescent="0.3">
      <c r="B96" s="93">
        <v>1</v>
      </c>
      <c r="C96" s="92" t="s">
        <v>199</v>
      </c>
      <c r="D96" s="93"/>
      <c r="E96" s="95"/>
      <c r="F96" s="93">
        <v>2012</v>
      </c>
    </row>
    <row r="97" spans="2:6" x14ac:dyDescent="0.3">
      <c r="B97" s="93">
        <v>1</v>
      </c>
      <c r="C97" s="92" t="s">
        <v>40</v>
      </c>
      <c r="D97" s="93" t="s">
        <v>261</v>
      </c>
      <c r="E97" s="95" t="s">
        <v>262</v>
      </c>
      <c r="F97" s="93"/>
    </row>
    <row r="98" spans="2:6" x14ac:dyDescent="0.3">
      <c r="B98" s="93">
        <v>1</v>
      </c>
      <c r="C98" s="92" t="s">
        <v>40</v>
      </c>
      <c r="D98" s="93" t="s">
        <v>257</v>
      </c>
      <c r="E98" s="95" t="s">
        <v>263</v>
      </c>
      <c r="F98" s="93"/>
    </row>
    <row r="99" spans="2:6" x14ac:dyDescent="0.3">
      <c r="B99" s="93">
        <v>1</v>
      </c>
      <c r="C99" s="92" t="s">
        <v>220</v>
      </c>
      <c r="D99" s="93"/>
      <c r="E99" s="95"/>
      <c r="F99" s="93"/>
    </row>
    <row r="100" spans="2:6" x14ac:dyDescent="0.3">
      <c r="B100" s="104" t="s">
        <v>221</v>
      </c>
      <c r="C100" s="104"/>
      <c r="D100" s="105"/>
      <c r="E100" s="106"/>
      <c r="F100" s="105"/>
    </row>
    <row r="101" spans="2:6" x14ac:dyDescent="0.3">
      <c r="B101" s="93">
        <v>1</v>
      </c>
      <c r="C101" s="92" t="s">
        <v>222</v>
      </c>
      <c r="D101" s="93"/>
      <c r="E101" s="94"/>
      <c r="F101" s="98"/>
    </row>
    <row r="102" spans="2:6" x14ac:dyDescent="0.3">
      <c r="B102" s="93">
        <v>1</v>
      </c>
      <c r="C102" s="92" t="s">
        <v>41</v>
      </c>
      <c r="D102" s="93" t="s">
        <v>264</v>
      </c>
      <c r="E102" s="94" t="s">
        <v>282</v>
      </c>
      <c r="F102" s="98">
        <v>2009</v>
      </c>
    </row>
    <row r="103" spans="2:6" x14ac:dyDescent="0.3">
      <c r="B103" s="104" t="s">
        <v>223</v>
      </c>
      <c r="C103" s="104"/>
      <c r="D103" s="105"/>
      <c r="E103" s="106"/>
      <c r="F103" s="105"/>
    </row>
    <row r="104" spans="2:6" x14ac:dyDescent="0.3">
      <c r="B104" s="93">
        <v>1</v>
      </c>
      <c r="C104" s="92" t="s">
        <v>224</v>
      </c>
      <c r="D104" s="93"/>
      <c r="E104" s="95"/>
      <c r="F104" s="93"/>
    </row>
    <row r="105" spans="2:6" x14ac:dyDescent="0.3">
      <c r="B105" s="93">
        <v>1</v>
      </c>
      <c r="C105" s="92" t="s">
        <v>225</v>
      </c>
      <c r="D105" s="93"/>
      <c r="E105" s="95"/>
      <c r="F105" s="93"/>
    </row>
    <row r="106" spans="2:6" x14ac:dyDescent="0.3">
      <c r="B106" s="93">
        <v>1</v>
      </c>
      <c r="C106" s="92" t="s">
        <v>226</v>
      </c>
      <c r="D106" s="93"/>
      <c r="E106" s="95"/>
      <c r="F106" s="93">
        <v>2019</v>
      </c>
    </row>
    <row r="107" spans="2:6" x14ac:dyDescent="0.3">
      <c r="B107" s="104" t="s">
        <v>265</v>
      </c>
      <c r="C107" s="104"/>
      <c r="D107" s="105"/>
      <c r="E107" s="106"/>
      <c r="F107" s="105"/>
    </row>
    <row r="108" spans="2:6" x14ac:dyDescent="0.3">
      <c r="B108" s="93">
        <v>1</v>
      </c>
      <c r="C108" s="92" t="s">
        <v>266</v>
      </c>
      <c r="D108" s="93"/>
      <c r="E108" s="94"/>
      <c r="F108" s="98"/>
    </row>
    <row r="109" spans="2:6" x14ac:dyDescent="0.3">
      <c r="B109" s="104" t="s">
        <v>198</v>
      </c>
      <c r="C109" s="104"/>
      <c r="D109" s="105"/>
      <c r="E109" s="106"/>
      <c r="F109" s="105"/>
    </row>
    <row r="110" spans="2:6" x14ac:dyDescent="0.3">
      <c r="B110" s="93">
        <v>2</v>
      </c>
      <c r="C110" s="92" t="s">
        <v>227</v>
      </c>
      <c r="D110" s="93"/>
      <c r="E110" s="95"/>
      <c r="F110" s="93"/>
    </row>
    <row r="111" spans="2:6" x14ac:dyDescent="0.3">
      <c r="B111" s="104" t="s">
        <v>228</v>
      </c>
      <c r="C111" s="104"/>
      <c r="D111" s="105"/>
      <c r="E111" s="106"/>
      <c r="F111" s="105"/>
    </row>
    <row r="112" spans="2:6" x14ac:dyDescent="0.3">
      <c r="B112" s="99" t="s">
        <v>275</v>
      </c>
      <c r="C112" s="99"/>
      <c r="D112" s="100"/>
      <c r="E112" s="101"/>
      <c r="F112" s="100"/>
    </row>
    <row r="113" spans="2:6" x14ac:dyDescent="0.3">
      <c r="B113" s="93">
        <v>1</v>
      </c>
      <c r="C113" s="92" t="s">
        <v>229</v>
      </c>
      <c r="D113" s="93"/>
      <c r="E113" s="95"/>
      <c r="F113" s="93"/>
    </row>
    <row r="114" spans="2:6" x14ac:dyDescent="0.3">
      <c r="B114" s="93">
        <v>1</v>
      </c>
      <c r="C114" s="92" t="s">
        <v>36</v>
      </c>
      <c r="D114" s="93"/>
      <c r="E114" s="95"/>
      <c r="F114" s="93"/>
    </row>
    <row r="115" spans="2:6" x14ac:dyDescent="0.3">
      <c r="B115" s="99" t="s">
        <v>274</v>
      </c>
      <c r="C115" s="99"/>
      <c r="D115" s="100"/>
      <c r="E115" s="101"/>
      <c r="F115" s="100"/>
    </row>
    <row r="116" spans="2:6" x14ac:dyDescent="0.3">
      <c r="B116" s="93">
        <v>1</v>
      </c>
      <c r="C116" s="92" t="s">
        <v>268</v>
      </c>
      <c r="D116" s="93"/>
      <c r="E116" s="95"/>
      <c r="F116" s="93"/>
    </row>
    <row r="117" spans="2:6" x14ac:dyDescent="0.3">
      <c r="B117" s="93">
        <v>1</v>
      </c>
      <c r="C117" s="92" t="s">
        <v>258</v>
      </c>
      <c r="D117" s="93" t="s">
        <v>257</v>
      </c>
      <c r="E117" s="95" t="s">
        <v>283</v>
      </c>
      <c r="F117" s="93">
        <v>2016</v>
      </c>
    </row>
    <row r="118" spans="2:6" x14ac:dyDescent="0.3">
      <c r="B118" s="93">
        <v>1</v>
      </c>
      <c r="C118" s="92" t="s">
        <v>269</v>
      </c>
      <c r="D118" s="93"/>
      <c r="E118" s="95"/>
      <c r="F118" s="93"/>
    </row>
    <row r="119" spans="2:6" x14ac:dyDescent="0.3">
      <c r="B119" s="93">
        <v>1</v>
      </c>
      <c r="C119" s="92" t="s">
        <v>270</v>
      </c>
      <c r="D119" s="93"/>
      <c r="E119" s="95"/>
      <c r="F119" s="93"/>
    </row>
    <row r="120" spans="2:6" x14ac:dyDescent="0.3">
      <c r="B120" s="93">
        <v>1</v>
      </c>
      <c r="C120" s="92" t="s">
        <v>256</v>
      </c>
      <c r="D120" s="93" t="s">
        <v>257</v>
      </c>
      <c r="E120" s="95"/>
      <c r="F120" s="93">
        <v>2013</v>
      </c>
    </row>
    <row r="121" spans="2:6" x14ac:dyDescent="0.3">
      <c r="B121" s="93">
        <v>1</v>
      </c>
      <c r="C121" s="92" t="s">
        <v>258</v>
      </c>
      <c r="D121" s="93" t="s">
        <v>257</v>
      </c>
      <c r="E121" s="95" t="s">
        <v>271</v>
      </c>
      <c r="F121" s="93">
        <v>2013</v>
      </c>
    </row>
    <row r="122" spans="2:6" x14ac:dyDescent="0.3">
      <c r="B122" s="93">
        <v>1</v>
      </c>
      <c r="C122" s="92" t="s">
        <v>272</v>
      </c>
      <c r="D122" s="93"/>
      <c r="E122" s="95" t="s">
        <v>273</v>
      </c>
      <c r="F122" s="93"/>
    </row>
    <row r="123" spans="2:6" x14ac:dyDescent="0.3">
      <c r="B123" s="64"/>
      <c r="C123" s="79"/>
      <c r="D123" s="64"/>
      <c r="E123" s="65"/>
      <c r="F123" s="84"/>
    </row>
    <row r="124" spans="2:6" x14ac:dyDescent="0.3">
      <c r="B124" s="57"/>
      <c r="C124" s="85"/>
      <c r="D124" s="55"/>
      <c r="E124" s="56"/>
      <c r="F124" s="66"/>
    </row>
    <row r="125" spans="2:6" x14ac:dyDescent="0.3">
      <c r="B125" s="68"/>
      <c r="C125" s="68"/>
      <c r="D125" s="57"/>
      <c r="E125" s="67"/>
      <c r="F125" s="68"/>
    </row>
    <row r="126" spans="2:6" x14ac:dyDescent="0.3">
      <c r="B126" s="71"/>
      <c r="C126" s="71"/>
      <c r="D126" s="69"/>
      <c r="E126" s="70"/>
      <c r="F126" s="71"/>
    </row>
    <row r="127" spans="2:6" ht="15.6" x14ac:dyDescent="0.3">
      <c r="B127" s="165" t="s">
        <v>193</v>
      </c>
      <c r="C127" s="165"/>
      <c r="D127" s="165"/>
      <c r="E127" s="165"/>
      <c r="F127" s="165"/>
    </row>
    <row r="128" spans="2:6" x14ac:dyDescent="0.3">
      <c r="B128" s="55"/>
      <c r="C128" s="55"/>
      <c r="D128" s="55"/>
      <c r="E128" s="56"/>
      <c r="F128" s="55"/>
    </row>
    <row r="129" spans="2:6" x14ac:dyDescent="0.3">
      <c r="B129" s="142" t="str">
        <f>'ANNEXE 4B'!C11</f>
        <v>Arras - 8 Rue du général Barbot</v>
      </c>
      <c r="C129" s="68"/>
      <c r="D129" s="57"/>
      <c r="E129" s="67"/>
      <c r="F129" s="78"/>
    </row>
    <row r="130" spans="2:6" x14ac:dyDescent="0.3">
      <c r="B130" s="60"/>
      <c r="C130" s="60"/>
      <c r="D130" s="58"/>
      <c r="E130" s="59"/>
      <c r="F130" s="60"/>
    </row>
    <row r="131" spans="2:6" ht="15" customHeight="1" x14ac:dyDescent="0.3">
      <c r="B131" s="157" t="s">
        <v>195</v>
      </c>
      <c r="C131" s="159" t="s">
        <v>189</v>
      </c>
      <c r="D131" s="160"/>
      <c r="E131" s="161"/>
      <c r="F131" s="88" t="s">
        <v>190</v>
      </c>
    </row>
    <row r="132" spans="2:6" x14ac:dyDescent="0.3">
      <c r="B132" s="158"/>
      <c r="C132" s="162"/>
      <c r="D132" s="163"/>
      <c r="E132" s="164"/>
      <c r="F132" s="89" t="s">
        <v>191</v>
      </c>
    </row>
    <row r="133" spans="2:6" x14ac:dyDescent="0.3">
      <c r="B133" s="83"/>
      <c r="C133" s="61"/>
      <c r="D133" s="62"/>
      <c r="E133" s="63"/>
      <c r="F133" s="61"/>
    </row>
    <row r="134" spans="2:6" x14ac:dyDescent="0.3">
      <c r="B134" s="104" t="s">
        <v>211</v>
      </c>
      <c r="C134" s="104"/>
      <c r="D134" s="105"/>
      <c r="E134" s="106"/>
      <c r="F134" s="105"/>
    </row>
    <row r="135" spans="2:6" x14ac:dyDescent="0.3">
      <c r="B135" s="93">
        <v>1</v>
      </c>
      <c r="C135" s="92" t="s">
        <v>212</v>
      </c>
      <c r="D135" s="93" t="s">
        <v>236</v>
      </c>
      <c r="E135" s="96" t="s">
        <v>291</v>
      </c>
      <c r="F135" s="93">
        <v>2001</v>
      </c>
    </row>
    <row r="136" spans="2:6" x14ac:dyDescent="0.3">
      <c r="B136" s="93">
        <v>1</v>
      </c>
      <c r="C136" s="92" t="s">
        <v>284</v>
      </c>
      <c r="D136" s="93" t="s">
        <v>285</v>
      </c>
      <c r="E136" s="96" t="s">
        <v>286</v>
      </c>
      <c r="F136" s="93">
        <v>2004</v>
      </c>
    </row>
    <row r="137" spans="2:6" x14ac:dyDescent="0.3">
      <c r="B137" s="93">
        <v>1</v>
      </c>
      <c r="C137" s="92" t="s">
        <v>214</v>
      </c>
      <c r="D137" s="93" t="s">
        <v>200</v>
      </c>
      <c r="E137" s="96" t="s">
        <v>287</v>
      </c>
      <c r="F137" s="93">
        <v>2013</v>
      </c>
    </row>
    <row r="138" spans="2:6" x14ac:dyDescent="0.3">
      <c r="B138" s="104" t="s">
        <v>215</v>
      </c>
      <c r="C138" s="104"/>
      <c r="D138" s="105"/>
      <c r="E138" s="106"/>
      <c r="F138" s="105"/>
    </row>
    <row r="139" spans="2:6" x14ac:dyDescent="0.3">
      <c r="B139" s="93">
        <v>1</v>
      </c>
      <c r="C139" s="92" t="s">
        <v>214</v>
      </c>
      <c r="D139" s="93" t="s">
        <v>200</v>
      </c>
      <c r="E139" s="96" t="s">
        <v>287</v>
      </c>
      <c r="F139" s="93">
        <v>2013</v>
      </c>
    </row>
    <row r="140" spans="2:6" x14ac:dyDescent="0.3">
      <c r="B140" s="93">
        <v>1</v>
      </c>
      <c r="C140" s="92" t="s">
        <v>256</v>
      </c>
      <c r="D140" s="93" t="s">
        <v>261</v>
      </c>
      <c r="E140" s="96"/>
      <c r="F140" s="93"/>
    </row>
    <row r="141" spans="2:6" x14ac:dyDescent="0.3">
      <c r="B141" s="93">
        <v>1</v>
      </c>
      <c r="C141" s="92" t="s">
        <v>258</v>
      </c>
      <c r="D141" s="93" t="s">
        <v>261</v>
      </c>
      <c r="E141" s="96" t="s">
        <v>288</v>
      </c>
      <c r="F141" s="93"/>
    </row>
    <row r="142" spans="2:6" x14ac:dyDescent="0.3">
      <c r="B142" s="104" t="s">
        <v>219</v>
      </c>
      <c r="C142" s="104"/>
      <c r="D142" s="105"/>
      <c r="E142" s="106"/>
      <c r="F142" s="105"/>
    </row>
    <row r="143" spans="2:6" x14ac:dyDescent="0.3">
      <c r="B143" s="93">
        <v>1</v>
      </c>
      <c r="C143" s="92" t="s">
        <v>199</v>
      </c>
      <c r="D143" s="93"/>
      <c r="E143" s="96"/>
      <c r="F143" s="93"/>
    </row>
    <row r="144" spans="2:6" x14ac:dyDescent="0.3">
      <c r="B144" s="93">
        <v>1</v>
      </c>
      <c r="C144" s="92" t="s">
        <v>40</v>
      </c>
      <c r="D144" s="93"/>
      <c r="E144" s="96"/>
      <c r="F144" s="93"/>
    </row>
    <row r="145" spans="2:6" x14ac:dyDescent="0.3">
      <c r="B145" s="93">
        <v>1</v>
      </c>
      <c r="C145" s="92" t="s">
        <v>220</v>
      </c>
      <c r="D145" s="93"/>
      <c r="E145" s="96"/>
      <c r="F145" s="93"/>
    </row>
    <row r="146" spans="2:6" x14ac:dyDescent="0.3">
      <c r="B146" s="104" t="s">
        <v>221</v>
      </c>
      <c r="C146" s="104"/>
      <c r="D146" s="105"/>
      <c r="E146" s="106"/>
      <c r="F146" s="105"/>
    </row>
    <row r="147" spans="2:6" x14ac:dyDescent="0.3">
      <c r="B147" s="93">
        <v>1</v>
      </c>
      <c r="C147" s="92" t="s">
        <v>222</v>
      </c>
      <c r="D147" s="93"/>
      <c r="E147" s="94"/>
      <c r="F147" s="98"/>
    </row>
    <row r="148" spans="2:6" x14ac:dyDescent="0.3">
      <c r="B148" s="93">
        <v>1</v>
      </c>
      <c r="C148" s="92" t="s">
        <v>41</v>
      </c>
      <c r="D148" s="93" t="s">
        <v>290</v>
      </c>
      <c r="E148" s="94" t="s">
        <v>292</v>
      </c>
      <c r="F148" s="98"/>
    </row>
    <row r="149" spans="2:6" x14ac:dyDescent="0.3">
      <c r="B149" s="104" t="s">
        <v>223</v>
      </c>
      <c r="C149" s="104"/>
      <c r="D149" s="105"/>
      <c r="E149" s="106"/>
      <c r="F149" s="105"/>
    </row>
    <row r="150" spans="2:6" x14ac:dyDescent="0.3">
      <c r="B150" s="93">
        <v>1</v>
      </c>
      <c r="C150" s="92" t="s">
        <v>224</v>
      </c>
      <c r="D150" s="93"/>
      <c r="E150" s="96"/>
      <c r="F150" s="93">
        <v>2016</v>
      </c>
    </row>
    <row r="151" spans="2:6" x14ac:dyDescent="0.3">
      <c r="B151" s="93">
        <v>1</v>
      </c>
      <c r="C151" s="92" t="s">
        <v>225</v>
      </c>
      <c r="D151" s="93"/>
      <c r="E151" s="96"/>
      <c r="F151" s="93">
        <v>2016</v>
      </c>
    </row>
    <row r="152" spans="2:6" x14ac:dyDescent="0.3">
      <c r="B152" s="93">
        <v>1</v>
      </c>
      <c r="C152" s="92" t="s">
        <v>226</v>
      </c>
      <c r="D152" s="93"/>
      <c r="E152" s="96"/>
      <c r="F152" s="93">
        <v>2016</v>
      </c>
    </row>
    <row r="153" spans="2:6" x14ac:dyDescent="0.3">
      <c r="B153" s="104" t="s">
        <v>198</v>
      </c>
      <c r="C153" s="104"/>
      <c r="D153" s="105"/>
      <c r="E153" s="106"/>
      <c r="F153" s="105"/>
    </row>
    <row r="154" spans="2:6" x14ac:dyDescent="0.3">
      <c r="B154" s="93">
        <v>1</v>
      </c>
      <c r="C154" s="92" t="s">
        <v>227</v>
      </c>
      <c r="D154" s="93"/>
      <c r="E154" s="96"/>
      <c r="F154" s="93"/>
    </row>
    <row r="155" spans="2:6" x14ac:dyDescent="0.3">
      <c r="B155" s="104" t="s">
        <v>228</v>
      </c>
      <c r="C155" s="104"/>
      <c r="D155" s="105"/>
      <c r="E155" s="106"/>
      <c r="F155" s="105"/>
    </row>
    <row r="156" spans="2:6" x14ac:dyDescent="0.3">
      <c r="B156" s="99" t="s">
        <v>79</v>
      </c>
      <c r="C156" s="99"/>
      <c r="D156" s="100"/>
      <c r="E156" s="101"/>
      <c r="F156" s="100"/>
    </row>
    <row r="157" spans="2:6" x14ac:dyDescent="0.3">
      <c r="B157" s="93">
        <v>1</v>
      </c>
      <c r="C157" s="92" t="s">
        <v>229</v>
      </c>
      <c r="D157" s="93"/>
      <c r="E157" s="96"/>
      <c r="F157" s="93"/>
    </row>
    <row r="158" spans="2:6" x14ac:dyDescent="0.3">
      <c r="B158" s="93">
        <v>1</v>
      </c>
      <c r="C158" s="92" t="s">
        <v>36</v>
      </c>
      <c r="D158" s="93"/>
      <c r="E158" s="96"/>
      <c r="F158" s="93"/>
    </row>
    <row r="159" spans="2:6" x14ac:dyDescent="0.3">
      <c r="B159" s="93">
        <v>1</v>
      </c>
      <c r="C159" s="92" t="s">
        <v>246</v>
      </c>
      <c r="D159" s="93" t="s">
        <v>217</v>
      </c>
      <c r="E159" s="96" t="s">
        <v>247</v>
      </c>
      <c r="F159" s="93"/>
    </row>
    <row r="160" spans="2:6" x14ac:dyDescent="0.3">
      <c r="B160" s="64"/>
      <c r="C160" s="79"/>
      <c r="D160" s="64"/>
      <c r="E160" s="65"/>
      <c r="F160" s="84"/>
    </row>
    <row r="161" spans="2:6" x14ac:dyDescent="0.3">
      <c r="B161" s="57"/>
      <c r="C161" s="85"/>
      <c r="D161" s="55"/>
      <c r="E161" s="56"/>
      <c r="F161" s="66"/>
    </row>
    <row r="162" spans="2:6" x14ac:dyDescent="0.3">
      <c r="B162" s="68"/>
      <c r="C162" s="68"/>
      <c r="D162" s="57"/>
      <c r="E162" s="67"/>
      <c r="F162" s="68"/>
    </row>
    <row r="163" spans="2:6" x14ac:dyDescent="0.3">
      <c r="B163" s="71"/>
      <c r="C163" s="71"/>
      <c r="D163" s="69"/>
      <c r="E163" s="70"/>
      <c r="F163" s="71"/>
    </row>
    <row r="164" spans="2:6" ht="15.6" x14ac:dyDescent="0.3">
      <c r="B164" s="165" t="s">
        <v>196</v>
      </c>
      <c r="C164" s="165"/>
      <c r="D164" s="165"/>
      <c r="E164" s="165"/>
      <c r="F164" s="165"/>
    </row>
    <row r="165" spans="2:6" x14ac:dyDescent="0.3">
      <c r="B165" s="55"/>
      <c r="C165" s="55"/>
      <c r="D165" s="55"/>
      <c r="E165" s="56"/>
      <c r="F165" s="55"/>
    </row>
    <row r="166" spans="2:6" x14ac:dyDescent="0.3">
      <c r="B166" s="137" t="str">
        <f>'ANNEXE 4B'!C12</f>
        <v>Arras - 11 Rue du général Barbot - SCI</v>
      </c>
      <c r="C166" s="68"/>
      <c r="D166" s="57"/>
      <c r="E166" s="56"/>
      <c r="F166" s="78"/>
    </row>
    <row r="167" spans="2:6" x14ac:dyDescent="0.3">
      <c r="B167" s="60"/>
      <c r="C167" s="60"/>
      <c r="D167" s="58"/>
      <c r="E167" s="59"/>
      <c r="F167" s="60"/>
    </row>
    <row r="168" spans="2:6" ht="15" customHeight="1" x14ac:dyDescent="0.3">
      <c r="B168" s="157" t="s">
        <v>195</v>
      </c>
      <c r="C168" s="159" t="s">
        <v>189</v>
      </c>
      <c r="D168" s="160"/>
      <c r="E168" s="161"/>
      <c r="F168" s="88" t="s">
        <v>190</v>
      </c>
    </row>
    <row r="169" spans="2:6" x14ac:dyDescent="0.3">
      <c r="B169" s="158"/>
      <c r="C169" s="162"/>
      <c r="D169" s="163"/>
      <c r="E169" s="164"/>
      <c r="F169" s="89" t="s">
        <v>191</v>
      </c>
    </row>
    <row r="170" spans="2:6" x14ac:dyDescent="0.3">
      <c r="B170" s="83"/>
      <c r="C170" s="61"/>
      <c r="D170" s="61"/>
      <c r="E170" s="75"/>
      <c r="F170" s="61"/>
    </row>
    <row r="171" spans="2:6" x14ac:dyDescent="0.3">
      <c r="B171" s="104" t="s">
        <v>211</v>
      </c>
      <c r="C171" s="104"/>
      <c r="D171" s="105"/>
      <c r="E171" s="106"/>
      <c r="F171" s="107"/>
    </row>
    <row r="172" spans="2:6" x14ac:dyDescent="0.3">
      <c r="B172" s="93">
        <v>1</v>
      </c>
      <c r="C172" s="92" t="s">
        <v>212</v>
      </c>
      <c r="D172" s="93" t="s">
        <v>293</v>
      </c>
      <c r="E172" s="96" t="s">
        <v>298</v>
      </c>
      <c r="F172" s="93">
        <v>2008</v>
      </c>
    </row>
    <row r="173" spans="2:6" x14ac:dyDescent="0.3">
      <c r="B173" s="93">
        <v>1</v>
      </c>
      <c r="C173" s="92" t="s">
        <v>284</v>
      </c>
      <c r="D173" s="93" t="s">
        <v>285</v>
      </c>
      <c r="E173" s="96" t="s">
        <v>572</v>
      </c>
      <c r="F173" s="93">
        <v>2004</v>
      </c>
    </row>
    <row r="174" spans="2:6" x14ac:dyDescent="0.3">
      <c r="B174" s="93">
        <v>1</v>
      </c>
      <c r="C174" s="92" t="s">
        <v>242</v>
      </c>
      <c r="D174" s="93" t="s">
        <v>200</v>
      </c>
      <c r="E174" s="96" t="s">
        <v>573</v>
      </c>
      <c r="F174" s="93">
        <v>2008</v>
      </c>
    </row>
    <row r="175" spans="2:6" x14ac:dyDescent="0.3">
      <c r="B175" s="104" t="s">
        <v>215</v>
      </c>
      <c r="C175" s="104"/>
      <c r="D175" s="105"/>
      <c r="E175" s="106"/>
      <c r="F175" s="107"/>
    </row>
    <row r="176" spans="2:6" x14ac:dyDescent="0.3">
      <c r="B176" s="93">
        <v>1</v>
      </c>
      <c r="C176" s="92" t="s">
        <v>299</v>
      </c>
      <c r="D176" s="93" t="s">
        <v>574</v>
      </c>
      <c r="E176" s="96" t="s">
        <v>575</v>
      </c>
      <c r="F176" s="93">
        <v>2022</v>
      </c>
    </row>
    <row r="177" spans="2:6" x14ac:dyDescent="0.3">
      <c r="B177" s="93">
        <v>1</v>
      </c>
      <c r="C177" s="92" t="s">
        <v>214</v>
      </c>
      <c r="D177" s="93" t="s">
        <v>200</v>
      </c>
      <c r="E177" s="96" t="s">
        <v>577</v>
      </c>
      <c r="F177" s="93"/>
    </row>
    <row r="178" spans="2:6" x14ac:dyDescent="0.3">
      <c r="B178" s="93">
        <v>1</v>
      </c>
      <c r="C178" s="92" t="s">
        <v>256</v>
      </c>
      <c r="D178" s="93"/>
      <c r="E178" s="96"/>
      <c r="F178" s="93">
        <v>2003</v>
      </c>
    </row>
    <row r="179" spans="2:6" x14ac:dyDescent="0.3">
      <c r="B179" s="93">
        <v>1</v>
      </c>
      <c r="C179" s="92" t="s">
        <v>258</v>
      </c>
      <c r="D179" s="93" t="s">
        <v>576</v>
      </c>
      <c r="E179" s="96" t="s">
        <v>295</v>
      </c>
      <c r="F179" s="93">
        <v>2003</v>
      </c>
    </row>
    <row r="180" spans="2:6" x14ac:dyDescent="0.3">
      <c r="B180" s="93">
        <v>1</v>
      </c>
      <c r="C180" s="92" t="s">
        <v>216</v>
      </c>
      <c r="D180" s="93" t="s">
        <v>217</v>
      </c>
      <c r="E180" s="96" t="s">
        <v>218</v>
      </c>
      <c r="F180" s="96"/>
    </row>
    <row r="181" spans="2:6" x14ac:dyDescent="0.3">
      <c r="B181" s="104" t="s">
        <v>219</v>
      </c>
      <c r="C181" s="104"/>
      <c r="D181" s="105"/>
      <c r="E181" s="106"/>
      <c r="F181" s="107"/>
    </row>
    <row r="182" spans="2:6" x14ac:dyDescent="0.3">
      <c r="B182" s="93">
        <v>1</v>
      </c>
      <c r="C182" s="92" t="s">
        <v>199</v>
      </c>
      <c r="D182" s="93"/>
      <c r="E182" s="96"/>
      <c r="F182" s="96"/>
    </row>
    <row r="183" spans="2:6" x14ac:dyDescent="0.3">
      <c r="B183" s="93">
        <v>1</v>
      </c>
      <c r="C183" s="92" t="s">
        <v>40</v>
      </c>
      <c r="D183" s="93" t="s">
        <v>257</v>
      </c>
      <c r="E183" s="96" t="s">
        <v>296</v>
      </c>
      <c r="F183" s="96"/>
    </row>
    <row r="184" spans="2:6" x14ac:dyDescent="0.3">
      <c r="B184" s="93">
        <v>1</v>
      </c>
      <c r="C184" s="92" t="s">
        <v>220</v>
      </c>
      <c r="D184" s="93"/>
      <c r="E184" s="96"/>
      <c r="F184" s="96"/>
    </row>
    <row r="185" spans="2:6" x14ac:dyDescent="0.3">
      <c r="B185" s="104" t="s">
        <v>198</v>
      </c>
      <c r="C185" s="104"/>
      <c r="D185" s="105"/>
      <c r="E185" s="106"/>
      <c r="F185" s="105"/>
    </row>
    <row r="186" spans="2:6" x14ac:dyDescent="0.3">
      <c r="B186" s="93">
        <v>1</v>
      </c>
      <c r="C186" s="92" t="s">
        <v>227</v>
      </c>
      <c r="D186" s="93" t="s">
        <v>314</v>
      </c>
      <c r="E186" s="96" t="s">
        <v>579</v>
      </c>
      <c r="F186" s="93"/>
    </row>
    <row r="187" spans="2:6" x14ac:dyDescent="0.3">
      <c r="B187" s="104" t="s">
        <v>221</v>
      </c>
      <c r="C187" s="104"/>
      <c r="D187" s="105"/>
      <c r="E187" s="106"/>
      <c r="F187" s="107"/>
    </row>
    <row r="188" spans="2:6" x14ac:dyDescent="0.3">
      <c r="B188" s="93">
        <v>1</v>
      </c>
      <c r="C188" s="92" t="s">
        <v>222</v>
      </c>
      <c r="D188" s="93"/>
      <c r="E188" s="94"/>
      <c r="F188" s="97"/>
    </row>
    <row r="189" spans="2:6" x14ac:dyDescent="0.3">
      <c r="B189" s="93">
        <v>1</v>
      </c>
      <c r="C189" s="92" t="s">
        <v>41</v>
      </c>
      <c r="D189" s="93" t="s">
        <v>290</v>
      </c>
      <c r="E189" s="96" t="s">
        <v>297</v>
      </c>
      <c r="F189" s="93">
        <v>2004</v>
      </c>
    </row>
    <row r="190" spans="2:6" x14ac:dyDescent="0.3">
      <c r="B190" s="104" t="s">
        <v>223</v>
      </c>
      <c r="C190" s="104"/>
      <c r="D190" s="105"/>
      <c r="E190" s="106"/>
      <c r="F190" s="105"/>
    </row>
    <row r="191" spans="2:6" x14ac:dyDescent="0.3">
      <c r="B191" s="93">
        <v>1</v>
      </c>
      <c r="C191" s="92" t="s">
        <v>224</v>
      </c>
      <c r="D191" s="93"/>
      <c r="E191" s="96"/>
      <c r="F191" s="93">
        <v>2016</v>
      </c>
    </row>
    <row r="192" spans="2:6" x14ac:dyDescent="0.3">
      <c r="B192" s="93">
        <v>1</v>
      </c>
      <c r="C192" s="92" t="s">
        <v>225</v>
      </c>
      <c r="D192" s="93"/>
      <c r="E192" s="96"/>
      <c r="F192" s="93"/>
    </row>
    <row r="193" spans="2:9" x14ac:dyDescent="0.3">
      <c r="B193" s="93">
        <v>1</v>
      </c>
      <c r="C193" s="92" t="s">
        <v>226</v>
      </c>
      <c r="D193" s="93"/>
      <c r="E193" s="96"/>
      <c r="F193" s="93">
        <v>2016</v>
      </c>
    </row>
    <row r="194" spans="2:9" x14ac:dyDescent="0.3">
      <c r="B194" s="104" t="s">
        <v>228</v>
      </c>
      <c r="C194" s="104"/>
      <c r="D194" s="105"/>
      <c r="E194" s="106"/>
      <c r="F194" s="105"/>
    </row>
    <row r="195" spans="2:9" x14ac:dyDescent="0.3">
      <c r="B195" s="93">
        <v>1</v>
      </c>
      <c r="C195" s="92" t="s">
        <v>229</v>
      </c>
      <c r="D195" s="93"/>
      <c r="E195" s="96"/>
      <c r="F195" s="93"/>
    </row>
    <row r="196" spans="2:9" x14ac:dyDescent="0.3">
      <c r="B196" s="93">
        <v>1</v>
      </c>
      <c r="C196" s="92" t="s">
        <v>36</v>
      </c>
      <c r="D196" s="93"/>
      <c r="E196" s="96"/>
      <c r="F196" s="93"/>
    </row>
    <row r="197" spans="2:9" x14ac:dyDescent="0.3">
      <c r="B197" s="93">
        <v>1</v>
      </c>
      <c r="C197" s="125" t="s">
        <v>578</v>
      </c>
      <c r="D197" s="93"/>
      <c r="E197" s="96"/>
      <c r="F197" s="93"/>
    </row>
    <row r="198" spans="2:9" x14ac:dyDescent="0.3">
      <c r="B198" s="64"/>
      <c r="C198" s="79"/>
      <c r="D198" s="64"/>
      <c r="E198" s="65"/>
      <c r="F198" s="84"/>
      <c r="G198" s="86"/>
      <c r="H198" s="86"/>
      <c r="I198" s="86"/>
    </row>
    <row r="199" spans="2:9" x14ac:dyDescent="0.3">
      <c r="B199" s="57"/>
      <c r="C199" s="85"/>
      <c r="D199" s="55"/>
      <c r="E199" s="56"/>
      <c r="F199" s="66"/>
    </row>
    <row r="200" spans="2:9" x14ac:dyDescent="0.3">
      <c r="B200" s="68"/>
      <c r="C200" s="68"/>
      <c r="D200" s="57"/>
      <c r="E200" s="67"/>
      <c r="F200" s="68"/>
    </row>
    <row r="201" spans="2:9" x14ac:dyDescent="0.3">
      <c r="B201" s="71"/>
      <c r="C201" s="71"/>
      <c r="D201" s="69"/>
      <c r="E201" s="70"/>
      <c r="F201" s="71"/>
    </row>
    <row r="202" spans="2:9" ht="15.6" x14ac:dyDescent="0.3">
      <c r="B202" s="165" t="s">
        <v>193</v>
      </c>
      <c r="C202" s="165"/>
      <c r="D202" s="165"/>
      <c r="E202" s="165"/>
      <c r="F202" s="165"/>
    </row>
    <row r="203" spans="2:9" x14ac:dyDescent="0.3">
      <c r="B203" s="55"/>
      <c r="C203" s="55"/>
      <c r="D203" s="55"/>
      <c r="E203" s="56"/>
      <c r="F203" s="55"/>
    </row>
    <row r="204" spans="2:9" x14ac:dyDescent="0.3">
      <c r="B204" s="142" t="str">
        <f>'ANNEXE 4B'!C13</f>
        <v>Arras - 14 et 16 rue du général Barbot</v>
      </c>
      <c r="C204" s="68"/>
      <c r="D204" s="76"/>
      <c r="E204" s="56"/>
      <c r="F204" s="78"/>
    </row>
    <row r="205" spans="2:9" x14ac:dyDescent="0.3">
      <c r="B205" s="60"/>
      <c r="C205" s="60"/>
      <c r="D205" s="58"/>
      <c r="E205" s="59"/>
      <c r="F205" s="60"/>
    </row>
    <row r="206" spans="2:9" ht="15" customHeight="1" x14ac:dyDescent="0.3">
      <c r="B206" s="157" t="s">
        <v>195</v>
      </c>
      <c r="C206" s="159" t="s">
        <v>189</v>
      </c>
      <c r="D206" s="160"/>
      <c r="E206" s="161"/>
      <c r="F206" s="88" t="s">
        <v>190</v>
      </c>
    </row>
    <row r="207" spans="2:9" x14ac:dyDescent="0.3">
      <c r="B207" s="158"/>
      <c r="C207" s="162"/>
      <c r="D207" s="163"/>
      <c r="E207" s="164"/>
      <c r="F207" s="89" t="s">
        <v>191</v>
      </c>
    </row>
    <row r="208" spans="2:9" x14ac:dyDescent="0.3">
      <c r="B208" s="83"/>
      <c r="C208" s="61"/>
      <c r="D208" s="61"/>
      <c r="E208" s="75"/>
      <c r="F208" s="61"/>
    </row>
    <row r="209" spans="2:9" x14ac:dyDescent="0.3">
      <c r="B209" s="104" t="s">
        <v>211</v>
      </c>
      <c r="C209" s="104"/>
      <c r="D209" s="105"/>
      <c r="E209" s="106"/>
      <c r="F209" s="105"/>
    </row>
    <row r="210" spans="2:9" x14ac:dyDescent="0.3">
      <c r="B210" s="93">
        <v>1</v>
      </c>
      <c r="C210" s="92" t="s">
        <v>212</v>
      </c>
      <c r="D210" s="93" t="s">
        <v>248</v>
      </c>
      <c r="E210" s="96" t="s">
        <v>300</v>
      </c>
      <c r="F210" s="93">
        <v>2001</v>
      </c>
    </row>
    <row r="211" spans="2:9" x14ac:dyDescent="0.3">
      <c r="B211" s="93">
        <v>1</v>
      </c>
      <c r="C211" s="92" t="s">
        <v>604</v>
      </c>
      <c r="D211" s="93" t="s">
        <v>200</v>
      </c>
      <c r="E211" s="96" t="s">
        <v>605</v>
      </c>
      <c r="F211" s="93">
        <v>2001</v>
      </c>
    </row>
    <row r="212" spans="2:9" x14ac:dyDescent="0.3">
      <c r="B212" s="104" t="s">
        <v>219</v>
      </c>
      <c r="C212" s="104"/>
      <c r="D212" s="105"/>
      <c r="E212" s="106"/>
      <c r="F212" s="105"/>
    </row>
    <row r="213" spans="2:9" x14ac:dyDescent="0.3">
      <c r="B213" s="93">
        <v>1</v>
      </c>
      <c r="C213" s="92" t="s">
        <v>199</v>
      </c>
      <c r="D213" s="93"/>
      <c r="E213" s="96"/>
      <c r="F213" s="93"/>
    </row>
    <row r="214" spans="2:9" x14ac:dyDescent="0.3">
      <c r="B214" s="93">
        <v>1</v>
      </c>
      <c r="C214" s="92" t="s">
        <v>40</v>
      </c>
      <c r="D214" s="93"/>
      <c r="E214" s="96" t="s">
        <v>43</v>
      </c>
      <c r="F214" s="93"/>
    </row>
    <row r="215" spans="2:9" x14ac:dyDescent="0.3">
      <c r="B215" s="93">
        <v>1</v>
      </c>
      <c r="C215" s="92" t="s">
        <v>289</v>
      </c>
      <c r="D215" s="93"/>
      <c r="E215" s="96"/>
      <c r="F215" s="93"/>
    </row>
    <row r="216" spans="2:9" x14ac:dyDescent="0.3">
      <c r="B216" s="104" t="s">
        <v>223</v>
      </c>
      <c r="C216" s="104"/>
      <c r="D216" s="105"/>
      <c r="E216" s="106"/>
      <c r="F216" s="105"/>
    </row>
    <row r="217" spans="2:9" x14ac:dyDescent="0.3">
      <c r="B217" s="93">
        <v>1</v>
      </c>
      <c r="C217" s="92" t="s">
        <v>226</v>
      </c>
      <c r="D217" s="93"/>
      <c r="E217" s="96"/>
      <c r="F217" s="93"/>
    </row>
    <row r="218" spans="2:9" x14ac:dyDescent="0.3">
      <c r="B218" s="104" t="s">
        <v>198</v>
      </c>
      <c r="C218" s="104"/>
      <c r="D218" s="105"/>
      <c r="E218" s="106"/>
      <c r="F218" s="105"/>
    </row>
    <row r="219" spans="2:9" x14ac:dyDescent="0.3">
      <c r="B219" s="93">
        <v>1</v>
      </c>
      <c r="C219" s="92" t="s">
        <v>227</v>
      </c>
      <c r="D219" s="93" t="s">
        <v>581</v>
      </c>
      <c r="E219" s="96" t="s">
        <v>282</v>
      </c>
      <c r="F219" s="93"/>
    </row>
    <row r="220" spans="2:9" x14ac:dyDescent="0.3">
      <c r="B220" s="64"/>
      <c r="C220" s="79"/>
      <c r="D220" s="64"/>
      <c r="E220" s="65"/>
      <c r="F220" s="84"/>
      <c r="G220" s="86"/>
      <c r="H220" s="86"/>
      <c r="I220" s="86"/>
    </row>
    <row r="221" spans="2:9" x14ac:dyDescent="0.3">
      <c r="B221" s="68"/>
      <c r="C221" s="68"/>
      <c r="D221" s="57"/>
      <c r="E221" s="67"/>
      <c r="F221" s="68"/>
    </row>
    <row r="222" spans="2:9" x14ac:dyDescent="0.3">
      <c r="B222" s="68"/>
      <c r="C222" s="68"/>
      <c r="D222" s="57"/>
      <c r="E222" s="67"/>
      <c r="F222" s="68"/>
    </row>
    <row r="223" spans="2:9" x14ac:dyDescent="0.3">
      <c r="B223" s="71"/>
      <c r="C223" s="71"/>
      <c r="D223" s="69"/>
      <c r="E223" s="70"/>
      <c r="F223" s="71"/>
    </row>
    <row r="224" spans="2:9" ht="15.6" x14ac:dyDescent="0.3">
      <c r="B224" s="165" t="s">
        <v>193</v>
      </c>
      <c r="C224" s="165"/>
      <c r="D224" s="165"/>
      <c r="E224" s="165"/>
      <c r="F224" s="165"/>
    </row>
    <row r="225" spans="2:6" x14ac:dyDescent="0.3">
      <c r="B225" s="55"/>
      <c r="C225" s="55"/>
      <c r="D225" s="55"/>
      <c r="E225" s="56"/>
      <c r="F225" s="55"/>
    </row>
    <row r="226" spans="2:6" x14ac:dyDescent="0.3">
      <c r="B226" s="142" t="str">
        <f>'ANNEXE 4B'!C14</f>
        <v>Arras - 5-7 place Wetz d'Amain</v>
      </c>
      <c r="C226" s="68"/>
      <c r="D226" s="57"/>
      <c r="E226" s="56"/>
      <c r="F226" s="78"/>
    </row>
    <row r="227" spans="2:6" x14ac:dyDescent="0.3">
      <c r="B227" s="60"/>
      <c r="C227" s="60"/>
      <c r="D227" s="58"/>
      <c r="E227" s="59"/>
      <c r="F227" s="60"/>
    </row>
    <row r="228" spans="2:6" x14ac:dyDescent="0.3">
      <c r="B228" s="157" t="s">
        <v>195</v>
      </c>
      <c r="C228" s="159" t="s">
        <v>189</v>
      </c>
      <c r="D228" s="160"/>
      <c r="E228" s="161"/>
      <c r="F228" s="88" t="s">
        <v>190</v>
      </c>
    </row>
    <row r="229" spans="2:6" x14ac:dyDescent="0.3">
      <c r="B229" s="158"/>
      <c r="C229" s="162"/>
      <c r="D229" s="163"/>
      <c r="E229" s="164"/>
      <c r="F229" s="89" t="s">
        <v>191</v>
      </c>
    </row>
    <row r="230" spans="2:6" x14ac:dyDescent="0.3">
      <c r="B230" s="83"/>
      <c r="C230" s="61"/>
      <c r="D230" s="61"/>
      <c r="E230" s="75"/>
      <c r="F230" s="61"/>
    </row>
    <row r="231" spans="2:6" ht="15" customHeight="1" x14ac:dyDescent="0.3">
      <c r="B231" s="104" t="s">
        <v>211</v>
      </c>
      <c r="C231" s="104"/>
      <c r="D231" s="105"/>
      <c r="E231" s="106"/>
      <c r="F231" s="105"/>
    </row>
    <row r="232" spans="2:6" ht="15" customHeight="1" x14ac:dyDescent="0.3">
      <c r="B232" s="93">
        <v>1</v>
      </c>
      <c r="C232" s="92" t="s">
        <v>212</v>
      </c>
      <c r="D232" s="93" t="s">
        <v>277</v>
      </c>
      <c r="E232" s="96" t="s">
        <v>306</v>
      </c>
      <c r="F232" s="93">
        <v>2016</v>
      </c>
    </row>
    <row r="233" spans="2:6" ht="15" customHeight="1" x14ac:dyDescent="0.3">
      <c r="B233" s="93">
        <v>1</v>
      </c>
      <c r="C233" s="92" t="s">
        <v>284</v>
      </c>
      <c r="D233" s="93" t="s">
        <v>285</v>
      </c>
      <c r="E233" s="96" t="s">
        <v>301</v>
      </c>
      <c r="F233" s="93">
        <v>2012</v>
      </c>
    </row>
    <row r="234" spans="2:6" ht="15" customHeight="1" x14ac:dyDescent="0.3">
      <c r="B234" s="93">
        <v>1</v>
      </c>
      <c r="C234" s="92" t="s">
        <v>214</v>
      </c>
      <c r="D234" s="93" t="s">
        <v>200</v>
      </c>
      <c r="E234" s="96" t="s">
        <v>302</v>
      </c>
      <c r="F234" s="93">
        <v>2012</v>
      </c>
    </row>
    <row r="235" spans="2:6" ht="15" customHeight="1" x14ac:dyDescent="0.3">
      <c r="B235" s="104" t="s">
        <v>215</v>
      </c>
      <c r="C235" s="104"/>
      <c r="D235" s="105"/>
      <c r="E235" s="106"/>
      <c r="F235" s="105"/>
    </row>
    <row r="236" spans="2:6" ht="15" customHeight="1" x14ac:dyDescent="0.3">
      <c r="B236" s="99" t="s">
        <v>307</v>
      </c>
      <c r="C236" s="99"/>
      <c r="D236" s="100"/>
      <c r="E236" s="101"/>
      <c r="F236" s="100"/>
    </row>
    <row r="237" spans="2:6" ht="15" customHeight="1" x14ac:dyDescent="0.3">
      <c r="B237" s="93">
        <v>1</v>
      </c>
      <c r="C237" s="92" t="s">
        <v>281</v>
      </c>
      <c r="D237" s="93" t="s">
        <v>200</v>
      </c>
      <c r="E237" s="96" t="s">
        <v>303</v>
      </c>
      <c r="F237" s="93">
        <v>2010</v>
      </c>
    </row>
    <row r="238" spans="2:6" ht="15" customHeight="1" x14ac:dyDescent="0.3">
      <c r="B238" s="93">
        <v>1</v>
      </c>
      <c r="C238" s="92" t="s">
        <v>256</v>
      </c>
      <c r="D238" s="93"/>
      <c r="E238" s="96"/>
      <c r="F238" s="93">
        <v>2011</v>
      </c>
    </row>
    <row r="239" spans="2:6" ht="15" customHeight="1" x14ac:dyDescent="0.3">
      <c r="B239" s="93">
        <v>1</v>
      </c>
      <c r="C239" s="92" t="s">
        <v>258</v>
      </c>
      <c r="D239" s="93" t="s">
        <v>580</v>
      </c>
      <c r="E239" s="96" t="s">
        <v>304</v>
      </c>
      <c r="F239" s="93">
        <v>2011</v>
      </c>
    </row>
    <row r="240" spans="2:6" ht="15" customHeight="1" x14ac:dyDescent="0.3">
      <c r="B240" s="99" t="s">
        <v>308</v>
      </c>
      <c r="C240" s="99"/>
      <c r="D240" s="100"/>
      <c r="E240" s="101"/>
      <c r="F240" s="100"/>
    </row>
    <row r="241" spans="2:6" ht="15" customHeight="1" x14ac:dyDescent="0.3">
      <c r="B241" s="93">
        <v>1</v>
      </c>
      <c r="C241" s="92" t="s">
        <v>281</v>
      </c>
      <c r="D241" s="93" t="s">
        <v>200</v>
      </c>
      <c r="E241" s="96" t="s">
        <v>303</v>
      </c>
      <c r="F241" s="93">
        <v>2010</v>
      </c>
    </row>
    <row r="242" spans="2:6" ht="15" customHeight="1" x14ac:dyDescent="0.3">
      <c r="B242" s="93">
        <v>1</v>
      </c>
      <c r="C242" s="92" t="s">
        <v>256</v>
      </c>
      <c r="D242" s="93"/>
      <c r="E242" s="96"/>
      <c r="F242" s="93">
        <v>2011</v>
      </c>
    </row>
    <row r="243" spans="2:6" ht="15" customHeight="1" x14ac:dyDescent="0.3">
      <c r="B243" s="93">
        <v>1</v>
      </c>
      <c r="C243" s="92" t="s">
        <v>258</v>
      </c>
      <c r="D243" s="93" t="s">
        <v>580</v>
      </c>
      <c r="E243" s="96" t="s">
        <v>304</v>
      </c>
      <c r="F243" s="93">
        <v>2011</v>
      </c>
    </row>
    <row r="244" spans="2:6" ht="15" customHeight="1" x14ac:dyDescent="0.3">
      <c r="B244" s="104" t="s">
        <v>219</v>
      </c>
      <c r="C244" s="104"/>
      <c r="D244" s="105"/>
      <c r="E244" s="106"/>
      <c r="F244" s="105"/>
    </row>
    <row r="245" spans="2:6" ht="15" customHeight="1" x14ac:dyDescent="0.3">
      <c r="B245" s="93">
        <v>1</v>
      </c>
      <c r="C245" s="92" t="s">
        <v>199</v>
      </c>
      <c r="D245" s="93"/>
      <c r="E245" s="96"/>
      <c r="F245" s="93">
        <v>2010</v>
      </c>
    </row>
    <row r="246" spans="2:6" ht="15" customHeight="1" x14ac:dyDescent="0.3">
      <c r="B246" s="93">
        <v>1</v>
      </c>
      <c r="C246" s="92" t="s">
        <v>40</v>
      </c>
      <c r="D246" s="93" t="s">
        <v>257</v>
      </c>
      <c r="E246" s="96" t="s">
        <v>305</v>
      </c>
      <c r="F246" s="93">
        <v>2010</v>
      </c>
    </row>
    <row r="247" spans="2:6" ht="15" customHeight="1" x14ac:dyDescent="0.3">
      <c r="B247" s="93">
        <v>1</v>
      </c>
      <c r="C247" s="92" t="s">
        <v>220</v>
      </c>
      <c r="D247" s="93"/>
      <c r="E247" s="96"/>
      <c r="F247" s="93"/>
    </row>
    <row r="248" spans="2:6" ht="15" customHeight="1" x14ac:dyDescent="0.3">
      <c r="B248" s="104" t="s">
        <v>221</v>
      </c>
      <c r="C248" s="104"/>
      <c r="D248" s="105"/>
      <c r="E248" s="106"/>
      <c r="F248" s="105"/>
    </row>
    <row r="249" spans="2:6" ht="15" customHeight="1" x14ac:dyDescent="0.3">
      <c r="B249" s="93">
        <v>1</v>
      </c>
      <c r="C249" s="92" t="s">
        <v>222</v>
      </c>
      <c r="D249" s="93"/>
      <c r="E249" s="94"/>
      <c r="F249" s="98"/>
    </row>
    <row r="250" spans="2:6" ht="15" customHeight="1" x14ac:dyDescent="0.3">
      <c r="B250" s="93">
        <v>1</v>
      </c>
      <c r="C250" s="92" t="s">
        <v>41</v>
      </c>
      <c r="D250" s="93" t="s">
        <v>290</v>
      </c>
      <c r="E250" s="94" t="s">
        <v>309</v>
      </c>
      <c r="F250" s="98">
        <v>2014</v>
      </c>
    </row>
    <row r="251" spans="2:6" ht="15" customHeight="1" x14ac:dyDescent="0.3">
      <c r="B251" s="104" t="s">
        <v>223</v>
      </c>
      <c r="C251" s="104"/>
      <c r="D251" s="105"/>
      <c r="E251" s="106"/>
      <c r="F251" s="105"/>
    </row>
    <row r="252" spans="2:6" ht="15" customHeight="1" x14ac:dyDescent="0.3">
      <c r="B252" s="93">
        <v>1</v>
      </c>
      <c r="C252" s="92" t="s">
        <v>224</v>
      </c>
      <c r="D252" s="93"/>
      <c r="E252" s="96"/>
      <c r="F252" s="93">
        <v>2016</v>
      </c>
    </row>
    <row r="253" spans="2:6" ht="15" customHeight="1" x14ac:dyDescent="0.3">
      <c r="B253" s="93">
        <v>1</v>
      </c>
      <c r="C253" s="92" t="s">
        <v>225</v>
      </c>
      <c r="D253" s="93"/>
      <c r="E253" s="96"/>
      <c r="F253" s="93">
        <v>2016</v>
      </c>
    </row>
    <row r="254" spans="2:6" ht="15" customHeight="1" x14ac:dyDescent="0.3">
      <c r="B254" s="93">
        <v>1</v>
      </c>
      <c r="C254" s="92" t="s">
        <v>226</v>
      </c>
      <c r="D254" s="93"/>
      <c r="E254" s="96"/>
      <c r="F254" s="93">
        <v>2016</v>
      </c>
    </row>
    <row r="255" spans="2:6" ht="15" customHeight="1" x14ac:dyDescent="0.3">
      <c r="B255" s="104" t="s">
        <v>198</v>
      </c>
      <c r="C255" s="104"/>
      <c r="D255" s="105"/>
      <c r="E255" s="106"/>
      <c r="F255" s="105"/>
    </row>
    <row r="256" spans="2:6" ht="15" customHeight="1" x14ac:dyDescent="0.3">
      <c r="B256" s="93">
        <v>1</v>
      </c>
      <c r="C256" s="92" t="s">
        <v>227</v>
      </c>
      <c r="D256" s="93"/>
      <c r="E256" s="96"/>
      <c r="F256" s="93"/>
    </row>
    <row r="257" spans="2:7" ht="15" customHeight="1" x14ac:dyDescent="0.3">
      <c r="B257" s="104" t="s">
        <v>228</v>
      </c>
      <c r="C257" s="104"/>
      <c r="D257" s="105"/>
      <c r="E257" s="106"/>
      <c r="F257" s="105"/>
    </row>
    <row r="258" spans="2:7" ht="15" customHeight="1" x14ac:dyDescent="0.3">
      <c r="B258" s="99" t="s">
        <v>79</v>
      </c>
      <c r="C258" s="99"/>
      <c r="D258" s="100"/>
      <c r="E258" s="101"/>
      <c r="F258" s="100"/>
    </row>
    <row r="259" spans="2:7" ht="15" customHeight="1" x14ac:dyDescent="0.3">
      <c r="B259" s="93">
        <v>1</v>
      </c>
      <c r="C259" s="92" t="s">
        <v>229</v>
      </c>
      <c r="D259" s="93"/>
      <c r="E259" s="96"/>
      <c r="F259" s="93"/>
    </row>
    <row r="260" spans="2:7" ht="15" customHeight="1" x14ac:dyDescent="0.3">
      <c r="B260" s="93">
        <v>1</v>
      </c>
      <c r="C260" s="92" t="s">
        <v>36</v>
      </c>
      <c r="D260" s="93"/>
      <c r="E260" s="96"/>
      <c r="F260" s="93"/>
    </row>
    <row r="261" spans="2:7" x14ac:dyDescent="0.3">
      <c r="B261" s="64"/>
      <c r="C261" s="79"/>
      <c r="D261" s="64"/>
      <c r="E261" s="65"/>
      <c r="F261" s="84"/>
    </row>
    <row r="262" spans="2:7" x14ac:dyDescent="0.3">
      <c r="B262" s="57"/>
      <c r="C262" s="85"/>
      <c r="D262" s="55"/>
      <c r="E262" s="56"/>
      <c r="F262" s="66"/>
    </row>
    <row r="263" spans="2:7" x14ac:dyDescent="0.3">
      <c r="B263" s="68"/>
      <c r="C263" s="68"/>
      <c r="D263" s="57"/>
      <c r="E263" s="67"/>
      <c r="F263" s="68"/>
    </row>
    <row r="264" spans="2:7" x14ac:dyDescent="0.3">
      <c r="B264" s="71"/>
      <c r="C264" s="71"/>
      <c r="D264" s="69"/>
      <c r="E264" s="70"/>
      <c r="F264" s="71"/>
    </row>
    <row r="265" spans="2:7" ht="15.6" x14ac:dyDescent="0.3">
      <c r="B265" s="165" t="s">
        <v>193</v>
      </c>
      <c r="C265" s="165"/>
      <c r="D265" s="165"/>
      <c r="E265" s="165"/>
      <c r="F265" s="165"/>
      <c r="G265" s="36"/>
    </row>
    <row r="266" spans="2:7" x14ac:dyDescent="0.3">
      <c r="B266" s="55"/>
      <c r="C266" s="55"/>
      <c r="D266" s="56"/>
      <c r="E266" s="56"/>
      <c r="F266" s="55"/>
      <c r="G266" s="36"/>
    </row>
    <row r="267" spans="2:7" x14ac:dyDescent="0.3">
      <c r="B267" s="137" t="str">
        <f>'ANNEXE 4B'!C15</f>
        <v xml:space="preserve">Arras - 1 rue de l'origan - SCI </v>
      </c>
      <c r="C267" s="68"/>
      <c r="D267" s="67"/>
      <c r="E267" s="67"/>
      <c r="F267" s="78"/>
    </row>
    <row r="268" spans="2:7" x14ac:dyDescent="0.3">
      <c r="B268" s="60"/>
      <c r="C268" s="60"/>
      <c r="D268" s="58"/>
      <c r="E268" s="59"/>
      <c r="F268" s="60"/>
    </row>
    <row r="269" spans="2:7" x14ac:dyDescent="0.3">
      <c r="B269" s="157" t="s">
        <v>195</v>
      </c>
      <c r="C269" s="159" t="s">
        <v>189</v>
      </c>
      <c r="D269" s="160"/>
      <c r="E269" s="161"/>
      <c r="F269" s="88" t="s">
        <v>190</v>
      </c>
    </row>
    <row r="270" spans="2:7" x14ac:dyDescent="0.3">
      <c r="B270" s="158"/>
      <c r="C270" s="162"/>
      <c r="D270" s="163"/>
      <c r="E270" s="164"/>
      <c r="F270" s="89" t="s">
        <v>191</v>
      </c>
    </row>
    <row r="271" spans="2:7" x14ac:dyDescent="0.3">
      <c r="B271" s="83" t="s">
        <v>192</v>
      </c>
      <c r="C271" s="61"/>
      <c r="D271" s="62"/>
      <c r="E271" s="63"/>
      <c r="F271" s="61"/>
    </row>
    <row r="272" spans="2:7" x14ac:dyDescent="0.3">
      <c r="B272" s="104" t="s">
        <v>607</v>
      </c>
      <c r="C272" s="104"/>
      <c r="D272" s="105"/>
      <c r="E272" s="106"/>
      <c r="F272" s="107"/>
    </row>
    <row r="273" spans="2:6" x14ac:dyDescent="0.3">
      <c r="B273" s="93">
        <v>1</v>
      </c>
      <c r="C273" s="92" t="s">
        <v>37</v>
      </c>
      <c r="D273" s="93" t="s">
        <v>200</v>
      </c>
      <c r="E273" s="96" t="s">
        <v>310</v>
      </c>
      <c r="F273" s="96"/>
    </row>
    <row r="274" spans="2:6" x14ac:dyDescent="0.3">
      <c r="B274" s="93">
        <v>1</v>
      </c>
      <c r="C274" s="92" t="s">
        <v>256</v>
      </c>
      <c r="D274" s="93" t="s">
        <v>311</v>
      </c>
      <c r="E274" s="96"/>
      <c r="F274" s="96"/>
    </row>
    <row r="275" spans="2:6" x14ac:dyDescent="0.3">
      <c r="B275" s="93">
        <v>1</v>
      </c>
      <c r="C275" s="92" t="s">
        <v>258</v>
      </c>
      <c r="D275" s="93" t="s">
        <v>311</v>
      </c>
      <c r="E275" s="96" t="s">
        <v>312</v>
      </c>
      <c r="F275" s="96"/>
    </row>
    <row r="276" spans="2:6" x14ac:dyDescent="0.3">
      <c r="B276" s="104" t="s">
        <v>219</v>
      </c>
      <c r="C276" s="104"/>
      <c r="D276" s="105"/>
      <c r="E276" s="106"/>
      <c r="F276" s="107"/>
    </row>
    <row r="277" spans="2:6" x14ac:dyDescent="0.3">
      <c r="B277" s="93">
        <v>1</v>
      </c>
      <c r="C277" s="92" t="s">
        <v>40</v>
      </c>
      <c r="D277" s="93" t="s">
        <v>257</v>
      </c>
      <c r="E277" s="96" t="s">
        <v>313</v>
      </c>
      <c r="F277" s="96"/>
    </row>
    <row r="278" spans="2:6" x14ac:dyDescent="0.3">
      <c r="B278" s="93">
        <v>1</v>
      </c>
      <c r="C278" s="92" t="s">
        <v>199</v>
      </c>
      <c r="D278" s="93"/>
      <c r="E278" s="96"/>
      <c r="F278" s="96"/>
    </row>
    <row r="279" spans="2:6" x14ac:dyDescent="0.3">
      <c r="B279" s="104" t="s">
        <v>221</v>
      </c>
      <c r="C279" s="104"/>
      <c r="D279" s="105"/>
      <c r="E279" s="106"/>
      <c r="F279" s="107"/>
    </row>
    <row r="280" spans="2:6" x14ac:dyDescent="0.3">
      <c r="B280" s="93">
        <v>1</v>
      </c>
      <c r="C280" s="92" t="s">
        <v>222</v>
      </c>
      <c r="D280" s="93"/>
      <c r="E280" s="96"/>
      <c r="F280" s="96"/>
    </row>
    <row r="281" spans="2:6" x14ac:dyDescent="0.3">
      <c r="B281" s="104" t="s">
        <v>223</v>
      </c>
      <c r="C281" s="104"/>
      <c r="D281" s="105"/>
      <c r="E281" s="106"/>
      <c r="F281" s="107"/>
    </row>
    <row r="282" spans="2:6" x14ac:dyDescent="0.3">
      <c r="B282" s="93">
        <v>1</v>
      </c>
      <c r="C282" s="92" t="s">
        <v>225</v>
      </c>
      <c r="D282" s="93"/>
      <c r="E282" s="96"/>
      <c r="F282" s="96"/>
    </row>
    <row r="283" spans="2:6" x14ac:dyDescent="0.3">
      <c r="B283" s="93">
        <v>1</v>
      </c>
      <c r="C283" s="92" t="s">
        <v>226</v>
      </c>
      <c r="D283" s="93"/>
      <c r="E283" s="96" t="s">
        <v>315</v>
      </c>
      <c r="F283" s="96"/>
    </row>
    <row r="284" spans="2:6" x14ac:dyDescent="0.3">
      <c r="B284" s="104" t="s">
        <v>198</v>
      </c>
      <c r="C284" s="104"/>
      <c r="D284" s="105"/>
      <c r="E284" s="106"/>
      <c r="F284" s="107"/>
    </row>
    <row r="285" spans="2:6" x14ac:dyDescent="0.3">
      <c r="B285" s="93">
        <v>1</v>
      </c>
      <c r="C285" s="92" t="s">
        <v>227</v>
      </c>
      <c r="D285" s="93" t="s">
        <v>314</v>
      </c>
      <c r="E285" s="96" t="s">
        <v>282</v>
      </c>
      <c r="F285" s="96"/>
    </row>
    <row r="286" spans="2:6" x14ac:dyDescent="0.3">
      <c r="B286" s="104" t="s">
        <v>228</v>
      </c>
      <c r="C286" s="104"/>
      <c r="D286" s="105"/>
      <c r="E286" s="106"/>
      <c r="F286" s="107"/>
    </row>
    <row r="287" spans="2:6" x14ac:dyDescent="0.3">
      <c r="B287" s="99" t="s">
        <v>79</v>
      </c>
      <c r="C287" s="99"/>
      <c r="D287" s="100"/>
      <c r="E287" s="101"/>
      <c r="F287" s="102"/>
    </row>
    <row r="288" spans="2:6" x14ac:dyDescent="0.3">
      <c r="B288" s="93">
        <v>1</v>
      </c>
      <c r="C288" s="92" t="s">
        <v>229</v>
      </c>
      <c r="D288" s="93"/>
      <c r="E288" s="96"/>
      <c r="F288" s="96"/>
    </row>
    <row r="289" spans="2:6" x14ac:dyDescent="0.3">
      <c r="B289" s="93">
        <v>1</v>
      </c>
      <c r="C289" s="92" t="s">
        <v>36</v>
      </c>
      <c r="D289" s="93"/>
      <c r="E289" s="96"/>
      <c r="F289" s="96"/>
    </row>
    <row r="290" spans="2:6" x14ac:dyDescent="0.3">
      <c r="B290" s="64"/>
      <c r="C290" s="79"/>
      <c r="D290" s="64"/>
      <c r="E290" s="65"/>
      <c r="F290" s="84"/>
    </row>
    <row r="291" spans="2:6" x14ac:dyDescent="0.3">
      <c r="B291" s="57"/>
      <c r="C291" s="85"/>
      <c r="D291" s="55"/>
      <c r="E291" s="56"/>
      <c r="F291" s="66"/>
    </row>
    <row r="292" spans="2:6" x14ac:dyDescent="0.3">
      <c r="B292" s="68"/>
      <c r="C292" s="68"/>
      <c r="D292" s="57"/>
      <c r="E292" s="67"/>
      <c r="F292" s="68"/>
    </row>
    <row r="293" spans="2:6" x14ac:dyDescent="0.3">
      <c r="B293" s="71"/>
      <c r="C293" s="71"/>
      <c r="D293" s="69"/>
      <c r="E293" s="70"/>
      <c r="F293" s="71"/>
    </row>
    <row r="294" spans="2:6" ht="15.6" x14ac:dyDescent="0.3">
      <c r="B294" s="165" t="s">
        <v>193</v>
      </c>
      <c r="C294" s="165"/>
      <c r="D294" s="165"/>
      <c r="E294" s="165"/>
      <c r="F294" s="165"/>
    </row>
    <row r="295" spans="2:6" x14ac:dyDescent="0.3">
      <c r="B295" s="55"/>
      <c r="C295" s="55"/>
      <c r="D295" s="55"/>
      <c r="E295" s="56"/>
      <c r="F295" s="55"/>
    </row>
    <row r="296" spans="2:6" x14ac:dyDescent="0.3">
      <c r="B296" s="142" t="s">
        <v>568</v>
      </c>
      <c r="C296" s="68"/>
      <c r="D296" s="57"/>
      <c r="E296" s="124"/>
      <c r="F296" s="78"/>
    </row>
    <row r="297" spans="2:6" x14ac:dyDescent="0.3">
      <c r="B297" s="60"/>
      <c r="C297" s="60"/>
      <c r="D297" s="58"/>
      <c r="E297" s="59"/>
      <c r="F297" s="60"/>
    </row>
    <row r="298" spans="2:6" ht="15" customHeight="1" x14ac:dyDescent="0.3">
      <c r="B298" s="157" t="s">
        <v>195</v>
      </c>
      <c r="C298" s="159" t="s">
        <v>189</v>
      </c>
      <c r="D298" s="160"/>
      <c r="E298" s="161"/>
      <c r="F298" s="88" t="s">
        <v>190</v>
      </c>
    </row>
    <row r="299" spans="2:6" x14ac:dyDescent="0.3">
      <c r="B299" s="158"/>
      <c r="C299" s="162"/>
      <c r="D299" s="163"/>
      <c r="E299" s="164"/>
      <c r="F299" s="89" t="s">
        <v>191</v>
      </c>
    </row>
    <row r="300" spans="2:6" x14ac:dyDescent="0.3">
      <c r="B300" s="83"/>
      <c r="C300" s="61"/>
      <c r="D300" s="62"/>
      <c r="E300" s="63"/>
      <c r="F300" s="61"/>
    </row>
    <row r="301" spans="2:6" x14ac:dyDescent="0.3">
      <c r="B301" s="104" t="s">
        <v>211</v>
      </c>
      <c r="C301" s="104"/>
      <c r="D301" s="105"/>
      <c r="E301" s="106"/>
      <c r="F301" s="107"/>
    </row>
    <row r="302" spans="2:6" x14ac:dyDescent="0.3">
      <c r="B302" s="93">
        <v>1</v>
      </c>
      <c r="C302" s="92" t="s">
        <v>212</v>
      </c>
      <c r="D302" s="93" t="s">
        <v>248</v>
      </c>
      <c r="E302" s="96" t="s">
        <v>340</v>
      </c>
      <c r="F302" s="93">
        <v>2007</v>
      </c>
    </row>
    <row r="303" spans="2:6" x14ac:dyDescent="0.3">
      <c r="B303" s="93">
        <v>1</v>
      </c>
      <c r="C303" s="92" t="s">
        <v>242</v>
      </c>
      <c r="D303" s="93" t="s">
        <v>200</v>
      </c>
      <c r="E303" s="96" t="s">
        <v>316</v>
      </c>
      <c r="F303" s="93">
        <v>2006</v>
      </c>
    </row>
    <row r="304" spans="2:6" x14ac:dyDescent="0.3">
      <c r="B304" s="104" t="s">
        <v>215</v>
      </c>
      <c r="C304" s="104"/>
      <c r="D304" s="105"/>
      <c r="E304" s="106"/>
      <c r="F304" s="105"/>
    </row>
    <row r="305" spans="2:6" x14ac:dyDescent="0.3">
      <c r="B305" s="99" t="s">
        <v>341</v>
      </c>
      <c r="C305" s="99"/>
      <c r="D305" s="100"/>
      <c r="E305" s="101"/>
      <c r="F305" s="100"/>
    </row>
    <row r="306" spans="2:6" x14ac:dyDescent="0.3">
      <c r="B306" s="93">
        <v>1</v>
      </c>
      <c r="C306" s="92" t="s">
        <v>281</v>
      </c>
      <c r="D306" s="93" t="s">
        <v>317</v>
      </c>
      <c r="E306" s="96" t="s">
        <v>318</v>
      </c>
      <c r="F306" s="93"/>
    </row>
    <row r="307" spans="2:6" x14ac:dyDescent="0.3">
      <c r="B307" s="93">
        <v>1</v>
      </c>
      <c r="C307" s="92" t="s">
        <v>256</v>
      </c>
      <c r="D307" s="93"/>
      <c r="E307" s="96" t="s">
        <v>319</v>
      </c>
      <c r="F307" s="93">
        <v>2003</v>
      </c>
    </row>
    <row r="308" spans="2:6" x14ac:dyDescent="0.3">
      <c r="B308" s="93">
        <v>1</v>
      </c>
      <c r="C308" s="92" t="s">
        <v>258</v>
      </c>
      <c r="D308" s="93"/>
      <c r="E308" s="96" t="s">
        <v>320</v>
      </c>
      <c r="F308" s="93">
        <v>2004</v>
      </c>
    </row>
    <row r="309" spans="2:6" x14ac:dyDescent="0.3">
      <c r="B309" s="99" t="s">
        <v>342</v>
      </c>
      <c r="C309" s="99"/>
      <c r="D309" s="100"/>
      <c r="E309" s="101"/>
      <c r="F309" s="100"/>
    </row>
    <row r="310" spans="2:6" x14ac:dyDescent="0.3">
      <c r="B310" s="93">
        <v>1</v>
      </c>
      <c r="C310" s="92" t="s">
        <v>281</v>
      </c>
      <c r="D310" s="93" t="s">
        <v>294</v>
      </c>
      <c r="E310" s="96" t="s">
        <v>321</v>
      </c>
      <c r="F310" s="93">
        <v>2000</v>
      </c>
    </row>
    <row r="311" spans="2:6" x14ac:dyDescent="0.3">
      <c r="B311" s="93">
        <v>1</v>
      </c>
      <c r="C311" s="92" t="s">
        <v>256</v>
      </c>
      <c r="D311" s="93" t="s">
        <v>322</v>
      </c>
      <c r="E311" s="96"/>
      <c r="F311" s="93"/>
    </row>
    <row r="312" spans="2:6" x14ac:dyDescent="0.3">
      <c r="B312" s="93">
        <v>1</v>
      </c>
      <c r="C312" s="92" t="s">
        <v>258</v>
      </c>
      <c r="D312" s="93" t="s">
        <v>322</v>
      </c>
      <c r="E312" s="96" t="s">
        <v>323</v>
      </c>
      <c r="F312" s="93"/>
    </row>
    <row r="313" spans="2:6" x14ac:dyDescent="0.3">
      <c r="B313" s="104" t="s">
        <v>219</v>
      </c>
      <c r="C313" s="104"/>
      <c r="D313" s="105"/>
      <c r="E313" s="106"/>
      <c r="F313" s="105"/>
    </row>
    <row r="314" spans="2:6" x14ac:dyDescent="0.3">
      <c r="B314" s="93">
        <v>1</v>
      </c>
      <c r="C314" s="92" t="s">
        <v>199</v>
      </c>
      <c r="D314" s="93"/>
      <c r="E314" s="96"/>
      <c r="F314" s="93"/>
    </row>
    <row r="315" spans="2:6" x14ac:dyDescent="0.3">
      <c r="B315" s="93">
        <v>1</v>
      </c>
      <c r="C315" s="92" t="s">
        <v>40</v>
      </c>
      <c r="D315" s="93" t="s">
        <v>257</v>
      </c>
      <c r="E315" s="96" t="s">
        <v>324</v>
      </c>
      <c r="F315" s="93"/>
    </row>
    <row r="316" spans="2:6" x14ac:dyDescent="0.3">
      <c r="B316" s="93">
        <v>1</v>
      </c>
      <c r="C316" s="92" t="s">
        <v>40</v>
      </c>
      <c r="D316" s="93" t="s">
        <v>257</v>
      </c>
      <c r="E316" s="96" t="s">
        <v>325</v>
      </c>
      <c r="F316" s="93"/>
    </row>
    <row r="317" spans="2:6" x14ac:dyDescent="0.3">
      <c r="B317" s="93">
        <v>1</v>
      </c>
      <c r="C317" s="92" t="s">
        <v>220</v>
      </c>
      <c r="D317" s="93"/>
      <c r="E317" s="96"/>
      <c r="F317" s="93"/>
    </row>
    <row r="318" spans="2:6" x14ac:dyDescent="0.3">
      <c r="B318" s="104" t="s">
        <v>221</v>
      </c>
      <c r="C318" s="104"/>
      <c r="D318" s="105"/>
      <c r="E318" s="106"/>
      <c r="F318" s="105"/>
    </row>
    <row r="319" spans="2:6" x14ac:dyDescent="0.3">
      <c r="B319" s="93">
        <v>1</v>
      </c>
      <c r="C319" s="92" t="s">
        <v>222</v>
      </c>
      <c r="D319" s="93"/>
      <c r="E319" s="96"/>
      <c r="F319" s="93"/>
    </row>
    <row r="320" spans="2:6" x14ac:dyDescent="0.3">
      <c r="B320" s="93">
        <v>1</v>
      </c>
      <c r="C320" s="92" t="s">
        <v>41</v>
      </c>
      <c r="D320" s="93"/>
      <c r="E320" s="96" t="s">
        <v>343</v>
      </c>
      <c r="F320" s="93"/>
    </row>
    <row r="321" spans="2:7" x14ac:dyDescent="0.3">
      <c r="B321" s="104" t="s">
        <v>223</v>
      </c>
      <c r="C321" s="104"/>
      <c r="D321" s="105"/>
      <c r="E321" s="106"/>
      <c r="F321" s="105"/>
    </row>
    <row r="322" spans="2:7" x14ac:dyDescent="0.3">
      <c r="B322" s="93">
        <v>1</v>
      </c>
      <c r="C322" s="92" t="s">
        <v>224</v>
      </c>
      <c r="D322" s="93"/>
      <c r="E322" s="96"/>
      <c r="F322" s="93"/>
    </row>
    <row r="323" spans="2:7" x14ac:dyDescent="0.3">
      <c r="B323" s="93">
        <v>1</v>
      </c>
      <c r="C323" s="92" t="s">
        <v>225</v>
      </c>
      <c r="D323" s="93"/>
      <c r="E323" s="96" t="s">
        <v>244</v>
      </c>
      <c r="F323" s="93"/>
    </row>
    <row r="324" spans="2:7" x14ac:dyDescent="0.3">
      <c r="B324" s="93">
        <v>1</v>
      </c>
      <c r="C324" s="92" t="s">
        <v>226</v>
      </c>
      <c r="D324" s="93"/>
      <c r="E324" s="96" t="s">
        <v>326</v>
      </c>
      <c r="F324" s="93"/>
    </row>
    <row r="325" spans="2:7" x14ac:dyDescent="0.3">
      <c r="B325" s="104" t="s">
        <v>265</v>
      </c>
      <c r="C325" s="104"/>
      <c r="D325" s="105"/>
      <c r="E325" s="106"/>
      <c r="F325" s="105"/>
    </row>
    <row r="326" spans="2:7" x14ac:dyDescent="0.3">
      <c r="B326" s="93">
        <v>1</v>
      </c>
      <c r="C326" s="92" t="s">
        <v>266</v>
      </c>
      <c r="D326" s="93"/>
      <c r="E326" s="96"/>
      <c r="F326" s="93"/>
    </row>
    <row r="327" spans="2:7" x14ac:dyDescent="0.3">
      <c r="B327" s="104" t="s">
        <v>198</v>
      </c>
      <c r="C327" s="104"/>
      <c r="D327" s="105"/>
      <c r="E327" s="106"/>
      <c r="F327" s="105"/>
    </row>
    <row r="328" spans="2:7" x14ac:dyDescent="0.3">
      <c r="B328" s="93">
        <v>1</v>
      </c>
      <c r="C328" s="92" t="s">
        <v>227</v>
      </c>
      <c r="D328" s="93" t="s">
        <v>314</v>
      </c>
      <c r="E328" s="96" t="s">
        <v>344</v>
      </c>
      <c r="F328" s="93"/>
      <c r="G328" s="86"/>
    </row>
    <row r="329" spans="2:7" x14ac:dyDescent="0.3">
      <c r="B329" s="93">
        <v>1</v>
      </c>
      <c r="C329" s="92" t="s">
        <v>227</v>
      </c>
      <c r="D329" s="93" t="s">
        <v>314</v>
      </c>
      <c r="E329" s="96" t="s">
        <v>345</v>
      </c>
      <c r="F329" s="93">
        <v>2013</v>
      </c>
    </row>
    <row r="330" spans="2:7" x14ac:dyDescent="0.3">
      <c r="B330" s="93">
        <v>1</v>
      </c>
      <c r="C330" s="92" t="s">
        <v>227</v>
      </c>
      <c r="D330" s="93" t="s">
        <v>314</v>
      </c>
      <c r="E330" s="96" t="s">
        <v>346</v>
      </c>
      <c r="F330" s="93">
        <v>2003</v>
      </c>
    </row>
    <row r="331" spans="2:7" x14ac:dyDescent="0.3">
      <c r="B331" s="93">
        <v>1</v>
      </c>
      <c r="C331" s="92" t="s">
        <v>227</v>
      </c>
      <c r="D331" s="93" t="s">
        <v>314</v>
      </c>
      <c r="E331" s="96" t="s">
        <v>346</v>
      </c>
      <c r="F331" s="93">
        <v>2010</v>
      </c>
    </row>
    <row r="332" spans="2:7" x14ac:dyDescent="0.3">
      <c r="B332" s="93">
        <v>1</v>
      </c>
      <c r="C332" s="92" t="s">
        <v>227</v>
      </c>
      <c r="D332" s="93" t="s">
        <v>314</v>
      </c>
      <c r="E332" s="96" t="s">
        <v>608</v>
      </c>
      <c r="F332" s="93"/>
    </row>
    <row r="333" spans="2:7" x14ac:dyDescent="0.3">
      <c r="B333" s="93">
        <v>1</v>
      </c>
      <c r="C333" s="92" t="s">
        <v>245</v>
      </c>
      <c r="D333" s="93"/>
      <c r="E333" s="96"/>
      <c r="F333" s="93"/>
    </row>
    <row r="334" spans="2:7" x14ac:dyDescent="0.3">
      <c r="B334" s="104" t="s">
        <v>228</v>
      </c>
      <c r="C334" s="104"/>
      <c r="D334" s="105"/>
      <c r="E334" s="106"/>
      <c r="F334" s="105"/>
    </row>
    <row r="335" spans="2:7" x14ac:dyDescent="0.3">
      <c r="B335" s="99" t="s">
        <v>267</v>
      </c>
      <c r="C335" s="99"/>
      <c r="D335" s="100"/>
      <c r="E335" s="101"/>
      <c r="F335" s="100"/>
    </row>
    <row r="336" spans="2:7" x14ac:dyDescent="0.3">
      <c r="B336" s="93">
        <v>1</v>
      </c>
      <c r="C336" s="92" t="s">
        <v>229</v>
      </c>
      <c r="D336" s="93"/>
      <c r="E336" s="96"/>
      <c r="F336" s="93"/>
    </row>
    <row r="337" spans="2:6" x14ac:dyDescent="0.3">
      <c r="B337" s="93">
        <v>1</v>
      </c>
      <c r="C337" s="92" t="s">
        <v>36</v>
      </c>
      <c r="D337" s="93"/>
      <c r="E337" s="96"/>
      <c r="F337" s="93"/>
    </row>
    <row r="338" spans="2:6" x14ac:dyDescent="0.3">
      <c r="B338" s="99" t="s">
        <v>348</v>
      </c>
      <c r="C338" s="99"/>
      <c r="D338" s="100"/>
      <c r="E338" s="101"/>
      <c r="F338" s="100"/>
    </row>
    <row r="339" spans="2:6" x14ac:dyDescent="0.3">
      <c r="B339" s="93">
        <v>1</v>
      </c>
      <c r="C339" s="92" t="s">
        <v>258</v>
      </c>
      <c r="D339" s="93" t="s">
        <v>257</v>
      </c>
      <c r="E339" s="96"/>
      <c r="F339" s="93"/>
    </row>
    <row r="340" spans="2:6" x14ac:dyDescent="0.3">
      <c r="B340" s="93">
        <v>1</v>
      </c>
      <c r="C340" s="92" t="s">
        <v>269</v>
      </c>
      <c r="D340" s="93"/>
      <c r="E340" s="96"/>
      <c r="F340" s="93"/>
    </row>
    <row r="341" spans="2:6" x14ac:dyDescent="0.3">
      <c r="B341" s="93">
        <v>1</v>
      </c>
      <c r="C341" s="92" t="s">
        <v>270</v>
      </c>
      <c r="D341" s="93"/>
      <c r="E341" s="96"/>
      <c r="F341" s="93"/>
    </row>
    <row r="342" spans="2:6" x14ac:dyDescent="0.3">
      <c r="B342" s="93">
        <v>1</v>
      </c>
      <c r="C342" s="92" t="s">
        <v>256</v>
      </c>
      <c r="D342" s="93" t="s">
        <v>327</v>
      </c>
      <c r="E342" s="96"/>
      <c r="F342" s="93"/>
    </row>
    <row r="343" spans="2:6" x14ac:dyDescent="0.3">
      <c r="B343" s="93">
        <v>1</v>
      </c>
      <c r="C343" s="92" t="s">
        <v>258</v>
      </c>
      <c r="D343" s="93" t="s">
        <v>327</v>
      </c>
      <c r="E343" s="96" t="s">
        <v>328</v>
      </c>
      <c r="F343" s="93"/>
    </row>
    <row r="344" spans="2:6" x14ac:dyDescent="0.3">
      <c r="B344" s="93">
        <v>1</v>
      </c>
      <c r="C344" s="92" t="s">
        <v>272</v>
      </c>
      <c r="D344" s="93" t="s">
        <v>329</v>
      </c>
      <c r="E344" s="96" t="s">
        <v>330</v>
      </c>
      <c r="F344" s="93"/>
    </row>
    <row r="345" spans="2:6" x14ac:dyDescent="0.3">
      <c r="B345" s="93">
        <v>1</v>
      </c>
      <c r="C345" s="92" t="s">
        <v>331</v>
      </c>
      <c r="D345" s="93"/>
      <c r="E345" s="96" t="s">
        <v>332</v>
      </c>
      <c r="F345" s="93"/>
    </row>
    <row r="346" spans="2:6" x14ac:dyDescent="0.3">
      <c r="B346" s="99" t="s">
        <v>347</v>
      </c>
      <c r="C346" s="99"/>
      <c r="D346" s="100"/>
      <c r="E346" s="101"/>
      <c r="F346" s="100"/>
    </row>
    <row r="347" spans="2:6" x14ac:dyDescent="0.3">
      <c r="B347" s="93">
        <v>1</v>
      </c>
      <c r="C347" s="92" t="s">
        <v>268</v>
      </c>
      <c r="D347" s="93"/>
      <c r="E347" s="96"/>
      <c r="F347" s="93"/>
    </row>
    <row r="348" spans="2:6" x14ac:dyDescent="0.3">
      <c r="B348" s="93">
        <v>1</v>
      </c>
      <c r="C348" s="92" t="s">
        <v>258</v>
      </c>
      <c r="D348" s="93" t="s">
        <v>333</v>
      </c>
      <c r="E348" s="96"/>
      <c r="F348" s="93"/>
    </row>
    <row r="349" spans="2:6" x14ac:dyDescent="0.3">
      <c r="B349" s="93">
        <v>1</v>
      </c>
      <c r="C349" s="92" t="s">
        <v>269</v>
      </c>
      <c r="D349" s="93"/>
      <c r="E349" s="96"/>
      <c r="F349" s="93"/>
    </row>
    <row r="350" spans="2:6" x14ac:dyDescent="0.3">
      <c r="B350" s="93">
        <v>1</v>
      </c>
      <c r="C350" s="92" t="s">
        <v>270</v>
      </c>
      <c r="D350" s="93"/>
      <c r="E350" s="96"/>
      <c r="F350" s="93"/>
    </row>
    <row r="351" spans="2:6" x14ac:dyDescent="0.3">
      <c r="B351" s="93">
        <v>1</v>
      </c>
      <c r="C351" s="92" t="s">
        <v>256</v>
      </c>
      <c r="D351" s="93" t="s">
        <v>327</v>
      </c>
      <c r="E351" s="96"/>
      <c r="F351" s="93"/>
    </row>
    <row r="352" spans="2:6" x14ac:dyDescent="0.3">
      <c r="B352" s="93">
        <v>1</v>
      </c>
      <c r="C352" s="92" t="s">
        <v>258</v>
      </c>
      <c r="D352" s="93" t="s">
        <v>327</v>
      </c>
      <c r="E352" s="96" t="s">
        <v>328</v>
      </c>
      <c r="F352" s="93"/>
    </row>
    <row r="353" spans="2:6" x14ac:dyDescent="0.3">
      <c r="B353" s="93">
        <v>1</v>
      </c>
      <c r="C353" s="92" t="s">
        <v>272</v>
      </c>
      <c r="D353" s="93" t="s">
        <v>329</v>
      </c>
      <c r="E353" s="96" t="s">
        <v>330</v>
      </c>
      <c r="F353" s="93"/>
    </row>
    <row r="354" spans="2:6" x14ac:dyDescent="0.3">
      <c r="B354" s="93">
        <v>1</v>
      </c>
      <c r="C354" s="92" t="s">
        <v>331</v>
      </c>
      <c r="D354" s="93"/>
      <c r="E354" s="96" t="s">
        <v>332</v>
      </c>
      <c r="F354" s="93"/>
    </row>
    <row r="355" spans="2:6" x14ac:dyDescent="0.3">
      <c r="B355" s="104" t="s">
        <v>219</v>
      </c>
      <c r="C355" s="104"/>
      <c r="D355" s="105"/>
      <c r="E355" s="106"/>
      <c r="F355" s="105"/>
    </row>
    <row r="356" spans="2:6" x14ac:dyDescent="0.3">
      <c r="B356" s="93">
        <v>1</v>
      </c>
      <c r="C356" s="92" t="s">
        <v>199</v>
      </c>
      <c r="D356" s="93"/>
      <c r="E356" s="96"/>
      <c r="F356" s="93"/>
    </row>
    <row r="357" spans="2:6" x14ac:dyDescent="0.3">
      <c r="B357" s="93">
        <v>1</v>
      </c>
      <c r="C357" s="92" t="s">
        <v>40</v>
      </c>
      <c r="D357" s="93" t="s">
        <v>327</v>
      </c>
      <c r="E357" s="96" t="s">
        <v>334</v>
      </c>
      <c r="F357" s="93"/>
    </row>
    <row r="358" spans="2:6" x14ac:dyDescent="0.3">
      <c r="B358" s="93">
        <v>1</v>
      </c>
      <c r="C358" s="92" t="s">
        <v>40</v>
      </c>
      <c r="D358" s="93" t="s">
        <v>327</v>
      </c>
      <c r="E358" s="96" t="s">
        <v>335</v>
      </c>
      <c r="F358" s="93"/>
    </row>
    <row r="359" spans="2:6" x14ac:dyDescent="0.3">
      <c r="B359" s="64"/>
      <c r="C359" s="79"/>
      <c r="D359" s="64"/>
      <c r="E359" s="65"/>
      <c r="F359" s="84"/>
    </row>
    <row r="360" spans="2:6" x14ac:dyDescent="0.3">
      <c r="B360" s="57"/>
      <c r="C360" s="85"/>
      <c r="D360" s="55"/>
      <c r="E360" s="56"/>
      <c r="F360" s="66"/>
    </row>
    <row r="361" spans="2:6" x14ac:dyDescent="0.3">
      <c r="B361" s="68"/>
      <c r="C361" s="68"/>
      <c r="D361" s="57"/>
      <c r="E361" s="67"/>
      <c r="F361" s="68"/>
    </row>
    <row r="362" spans="2:6" x14ac:dyDescent="0.3">
      <c r="B362" s="71"/>
      <c r="C362" s="71"/>
      <c r="D362" s="69"/>
      <c r="E362" s="70"/>
      <c r="F362" s="71"/>
    </row>
    <row r="363" spans="2:6" ht="15.6" x14ac:dyDescent="0.3">
      <c r="B363" s="165" t="s">
        <v>193</v>
      </c>
      <c r="C363" s="165"/>
      <c r="D363" s="165"/>
      <c r="E363" s="165"/>
      <c r="F363" s="165"/>
    </row>
    <row r="364" spans="2:6" x14ac:dyDescent="0.3">
      <c r="B364" s="55"/>
      <c r="C364" s="55"/>
      <c r="D364" s="55"/>
      <c r="E364" s="56"/>
      <c r="F364" s="55"/>
    </row>
    <row r="365" spans="2:6" x14ac:dyDescent="0.3">
      <c r="B365" s="137" t="str">
        <f>'ANNEXE 4B'!C17</f>
        <v>Dourges - Batiment Euralogistic 1 - Plateforme delta 3</v>
      </c>
      <c r="C365" s="68"/>
      <c r="D365" s="57"/>
      <c r="E365" s="67"/>
      <c r="F365" s="78"/>
    </row>
    <row r="366" spans="2:6" x14ac:dyDescent="0.3">
      <c r="B366" s="60"/>
      <c r="C366" s="60"/>
      <c r="D366" s="58"/>
      <c r="E366" s="59"/>
      <c r="F366" s="60"/>
    </row>
    <row r="367" spans="2:6" ht="15" customHeight="1" x14ac:dyDescent="0.3">
      <c r="B367" s="157" t="s">
        <v>195</v>
      </c>
      <c r="C367" s="159" t="s">
        <v>189</v>
      </c>
      <c r="D367" s="160"/>
      <c r="E367" s="161"/>
      <c r="F367" s="88" t="s">
        <v>190</v>
      </c>
    </row>
    <row r="368" spans="2:6" x14ac:dyDescent="0.3">
      <c r="B368" s="158"/>
      <c r="C368" s="162"/>
      <c r="D368" s="163"/>
      <c r="E368" s="164"/>
      <c r="F368" s="89" t="s">
        <v>191</v>
      </c>
    </row>
    <row r="369" spans="2:6" x14ac:dyDescent="0.3">
      <c r="B369" s="83"/>
      <c r="C369" s="61"/>
      <c r="D369" s="62"/>
      <c r="E369" s="63"/>
      <c r="F369" s="61"/>
    </row>
    <row r="370" spans="2:6" ht="15" customHeight="1" x14ac:dyDescent="0.3">
      <c r="B370" s="104" t="s">
        <v>583</v>
      </c>
      <c r="C370" s="104"/>
      <c r="D370" s="105"/>
      <c r="E370" s="106"/>
      <c r="F370" s="107"/>
    </row>
    <row r="371" spans="2:6" ht="15" customHeight="1" x14ac:dyDescent="0.3">
      <c r="B371" s="99" t="s">
        <v>590</v>
      </c>
      <c r="C371" s="99"/>
      <c r="D371" s="100"/>
      <c r="E371" s="101"/>
      <c r="F371" s="102"/>
    </row>
    <row r="372" spans="2:6" ht="15" customHeight="1" x14ac:dyDescent="0.3">
      <c r="B372" s="93">
        <v>1</v>
      </c>
      <c r="C372" s="92" t="s">
        <v>337</v>
      </c>
      <c r="D372" s="128" t="s">
        <v>584</v>
      </c>
      <c r="E372" s="96" t="s">
        <v>217</v>
      </c>
      <c r="F372" s="93">
        <v>2017</v>
      </c>
    </row>
    <row r="373" spans="2:6" ht="15" customHeight="1" x14ac:dyDescent="0.3">
      <c r="B373" s="90">
        <v>1</v>
      </c>
      <c r="C373" s="90" t="s">
        <v>570</v>
      </c>
      <c r="D373" s="128" t="s">
        <v>584</v>
      </c>
      <c r="E373" s="90" t="s">
        <v>585</v>
      </c>
      <c r="F373" s="93">
        <v>2017</v>
      </c>
    </row>
    <row r="374" spans="2:6" ht="15" customHeight="1" x14ac:dyDescent="0.3">
      <c r="B374" s="90">
        <v>1</v>
      </c>
      <c r="C374" s="90" t="s">
        <v>570</v>
      </c>
      <c r="D374" s="128" t="s">
        <v>584</v>
      </c>
      <c r="E374" s="90" t="s">
        <v>585</v>
      </c>
      <c r="F374" s="93">
        <v>2017</v>
      </c>
    </row>
    <row r="375" spans="2:6" ht="15" customHeight="1" x14ac:dyDescent="0.3">
      <c r="B375" s="90">
        <v>1</v>
      </c>
      <c r="C375" s="90" t="s">
        <v>570</v>
      </c>
      <c r="D375" s="128" t="s">
        <v>584</v>
      </c>
      <c r="E375" s="90" t="s">
        <v>585</v>
      </c>
      <c r="F375" s="93">
        <v>2017</v>
      </c>
    </row>
    <row r="376" spans="2:6" ht="15" customHeight="1" x14ac:dyDescent="0.3">
      <c r="B376" s="90">
        <v>1</v>
      </c>
      <c r="C376" s="90" t="s">
        <v>570</v>
      </c>
      <c r="D376" s="128" t="s">
        <v>584</v>
      </c>
      <c r="E376" s="90" t="s">
        <v>585</v>
      </c>
      <c r="F376" s="93">
        <v>2017</v>
      </c>
    </row>
    <row r="377" spans="2:6" ht="15" customHeight="1" x14ac:dyDescent="0.3">
      <c r="B377" s="90">
        <v>1</v>
      </c>
      <c r="C377" s="90" t="s">
        <v>570</v>
      </c>
      <c r="D377" s="128" t="s">
        <v>584</v>
      </c>
      <c r="E377" s="90" t="s">
        <v>585</v>
      </c>
      <c r="F377" s="93">
        <v>2017</v>
      </c>
    </row>
    <row r="378" spans="2:6" ht="15" customHeight="1" x14ac:dyDescent="0.3">
      <c r="B378" s="90">
        <v>1</v>
      </c>
      <c r="C378" s="90" t="s">
        <v>570</v>
      </c>
      <c r="D378" s="128" t="s">
        <v>584</v>
      </c>
      <c r="E378" s="90" t="s">
        <v>585</v>
      </c>
      <c r="F378" s="93">
        <v>2017</v>
      </c>
    </row>
    <row r="379" spans="2:6" ht="15" customHeight="1" x14ac:dyDescent="0.3">
      <c r="B379" s="90">
        <v>1</v>
      </c>
      <c r="C379" s="90" t="s">
        <v>570</v>
      </c>
      <c r="D379" s="128" t="s">
        <v>584</v>
      </c>
      <c r="E379" s="90" t="s">
        <v>586</v>
      </c>
      <c r="F379" s="93">
        <v>2017</v>
      </c>
    </row>
    <row r="380" spans="2:6" ht="15" customHeight="1" x14ac:dyDescent="0.3">
      <c r="B380" s="90">
        <v>1</v>
      </c>
      <c r="C380" s="90" t="s">
        <v>570</v>
      </c>
      <c r="D380" s="128" t="s">
        <v>584</v>
      </c>
      <c r="E380" s="90" t="s">
        <v>586</v>
      </c>
      <c r="F380" s="93">
        <v>2017</v>
      </c>
    </row>
    <row r="381" spans="2:6" ht="15" customHeight="1" x14ac:dyDescent="0.3">
      <c r="B381" s="90">
        <v>1</v>
      </c>
      <c r="C381" s="90" t="s">
        <v>570</v>
      </c>
      <c r="D381" s="128" t="s">
        <v>584</v>
      </c>
      <c r="E381" s="90" t="s">
        <v>587</v>
      </c>
      <c r="F381" s="93">
        <v>2017</v>
      </c>
    </row>
    <row r="382" spans="2:6" ht="15" customHeight="1" x14ac:dyDescent="0.3">
      <c r="B382" s="90">
        <v>1</v>
      </c>
      <c r="C382" s="90" t="s">
        <v>570</v>
      </c>
      <c r="D382" s="128" t="s">
        <v>584</v>
      </c>
      <c r="E382" s="90" t="s">
        <v>587</v>
      </c>
      <c r="F382" s="93">
        <v>2017</v>
      </c>
    </row>
    <row r="383" spans="2:6" ht="15" customHeight="1" x14ac:dyDescent="0.3">
      <c r="B383" s="90">
        <v>1</v>
      </c>
      <c r="C383" s="90" t="s">
        <v>588</v>
      </c>
      <c r="D383" s="128" t="s">
        <v>584</v>
      </c>
      <c r="E383" s="90" t="s">
        <v>589</v>
      </c>
      <c r="F383" s="93">
        <v>2017</v>
      </c>
    </row>
    <row r="384" spans="2:6" ht="15" customHeight="1" x14ac:dyDescent="0.3">
      <c r="B384" s="90">
        <v>1</v>
      </c>
      <c r="C384" s="90" t="s">
        <v>588</v>
      </c>
      <c r="D384" s="128" t="s">
        <v>584</v>
      </c>
      <c r="E384" s="90" t="s">
        <v>589</v>
      </c>
      <c r="F384" s="93">
        <v>2017</v>
      </c>
    </row>
    <row r="385" spans="2:6" ht="15" customHeight="1" x14ac:dyDescent="0.3">
      <c r="B385" s="90">
        <v>1</v>
      </c>
      <c r="C385" s="90" t="s">
        <v>588</v>
      </c>
      <c r="D385" s="128" t="s">
        <v>584</v>
      </c>
      <c r="E385" s="90" t="s">
        <v>589</v>
      </c>
      <c r="F385" s="93">
        <v>2017</v>
      </c>
    </row>
    <row r="386" spans="2:6" ht="15" customHeight="1" x14ac:dyDescent="0.3">
      <c r="B386" s="90">
        <v>1</v>
      </c>
      <c r="C386" s="90" t="s">
        <v>588</v>
      </c>
      <c r="D386" s="128" t="s">
        <v>584</v>
      </c>
      <c r="E386" s="90" t="s">
        <v>589</v>
      </c>
      <c r="F386" s="93">
        <v>2017</v>
      </c>
    </row>
    <row r="387" spans="2:6" ht="15" customHeight="1" x14ac:dyDescent="0.3">
      <c r="B387" s="90">
        <v>1</v>
      </c>
      <c r="C387" s="90" t="s">
        <v>588</v>
      </c>
      <c r="D387" s="128" t="s">
        <v>584</v>
      </c>
      <c r="E387" s="90" t="s">
        <v>589</v>
      </c>
      <c r="F387" s="93">
        <v>2017</v>
      </c>
    </row>
    <row r="388" spans="2:6" ht="15" customHeight="1" x14ac:dyDescent="0.3">
      <c r="B388" s="93">
        <v>1</v>
      </c>
      <c r="C388" s="92" t="s">
        <v>352</v>
      </c>
      <c r="D388" s="128" t="s">
        <v>584</v>
      </c>
      <c r="E388" s="96" t="s">
        <v>353</v>
      </c>
      <c r="F388" s="93">
        <v>2017</v>
      </c>
    </row>
    <row r="389" spans="2:6" ht="15" customHeight="1" x14ac:dyDescent="0.3">
      <c r="B389" s="99" t="s">
        <v>591</v>
      </c>
      <c r="C389" s="99"/>
      <c r="D389" s="100"/>
      <c r="E389" s="101"/>
      <c r="F389" s="100"/>
    </row>
    <row r="390" spans="2:6" ht="15" customHeight="1" x14ac:dyDescent="0.3">
      <c r="B390" s="93">
        <v>1</v>
      </c>
      <c r="C390" s="92" t="s">
        <v>337</v>
      </c>
      <c r="D390" s="128" t="s">
        <v>584</v>
      </c>
      <c r="E390" s="96" t="s">
        <v>354</v>
      </c>
      <c r="F390" s="93">
        <v>2017</v>
      </c>
    </row>
    <row r="391" spans="2:6" ht="15" customHeight="1" x14ac:dyDescent="0.3">
      <c r="B391" s="90">
        <v>1</v>
      </c>
      <c r="C391" s="90" t="s">
        <v>570</v>
      </c>
      <c r="D391" s="128" t="s">
        <v>584</v>
      </c>
      <c r="E391" s="90" t="s">
        <v>585</v>
      </c>
      <c r="F391" s="93">
        <v>2017</v>
      </c>
    </row>
    <row r="392" spans="2:6" ht="15" customHeight="1" x14ac:dyDescent="0.3">
      <c r="B392" s="90">
        <v>1</v>
      </c>
      <c r="C392" s="90" t="s">
        <v>570</v>
      </c>
      <c r="D392" s="128" t="s">
        <v>584</v>
      </c>
      <c r="E392" s="90" t="s">
        <v>585</v>
      </c>
      <c r="F392" s="93">
        <v>2017</v>
      </c>
    </row>
    <row r="393" spans="2:6" ht="15" customHeight="1" x14ac:dyDescent="0.3">
      <c r="B393" s="90">
        <v>1</v>
      </c>
      <c r="C393" s="90" t="s">
        <v>570</v>
      </c>
      <c r="D393" s="128" t="s">
        <v>584</v>
      </c>
      <c r="E393" s="90" t="s">
        <v>585</v>
      </c>
      <c r="F393" s="93">
        <v>2017</v>
      </c>
    </row>
    <row r="394" spans="2:6" ht="15" customHeight="1" x14ac:dyDescent="0.3">
      <c r="B394" s="90">
        <v>1</v>
      </c>
      <c r="C394" s="90" t="s">
        <v>570</v>
      </c>
      <c r="D394" s="128" t="s">
        <v>584</v>
      </c>
      <c r="E394" s="90" t="s">
        <v>585</v>
      </c>
      <c r="F394" s="93">
        <v>2017</v>
      </c>
    </row>
    <row r="395" spans="2:6" ht="15" customHeight="1" x14ac:dyDescent="0.3">
      <c r="B395" s="90">
        <v>1</v>
      </c>
      <c r="C395" s="90" t="s">
        <v>570</v>
      </c>
      <c r="D395" s="128" t="s">
        <v>584</v>
      </c>
      <c r="E395" s="90" t="s">
        <v>585</v>
      </c>
      <c r="F395" s="93">
        <v>2017</v>
      </c>
    </row>
    <row r="396" spans="2:6" ht="15" customHeight="1" x14ac:dyDescent="0.3">
      <c r="B396" s="90">
        <v>1</v>
      </c>
      <c r="C396" s="90" t="s">
        <v>570</v>
      </c>
      <c r="D396" s="128" t="s">
        <v>584</v>
      </c>
      <c r="E396" s="90" t="s">
        <v>586</v>
      </c>
      <c r="F396" s="93">
        <v>2017</v>
      </c>
    </row>
    <row r="397" spans="2:6" ht="15" customHeight="1" x14ac:dyDescent="0.3">
      <c r="B397" s="90">
        <v>1</v>
      </c>
      <c r="C397" s="90" t="s">
        <v>570</v>
      </c>
      <c r="D397" s="128" t="s">
        <v>584</v>
      </c>
      <c r="E397" s="90" t="s">
        <v>586</v>
      </c>
      <c r="F397" s="93">
        <v>2017</v>
      </c>
    </row>
    <row r="398" spans="2:6" ht="15" customHeight="1" x14ac:dyDescent="0.3">
      <c r="B398" s="90">
        <v>1</v>
      </c>
      <c r="C398" s="90" t="s">
        <v>570</v>
      </c>
      <c r="D398" s="128" t="s">
        <v>584</v>
      </c>
      <c r="E398" s="90" t="s">
        <v>592</v>
      </c>
      <c r="F398" s="93">
        <v>2017</v>
      </c>
    </row>
    <row r="399" spans="2:6" ht="15" customHeight="1" x14ac:dyDescent="0.3">
      <c r="B399" s="90">
        <v>1</v>
      </c>
      <c r="C399" s="90" t="s">
        <v>570</v>
      </c>
      <c r="D399" s="128" t="s">
        <v>584</v>
      </c>
      <c r="E399" s="90" t="s">
        <v>592</v>
      </c>
      <c r="F399" s="93">
        <v>2017</v>
      </c>
    </row>
    <row r="400" spans="2:6" ht="15" customHeight="1" x14ac:dyDescent="0.3">
      <c r="B400" s="90">
        <v>1</v>
      </c>
      <c r="C400" s="90" t="s">
        <v>588</v>
      </c>
      <c r="D400" s="128" t="s">
        <v>584</v>
      </c>
      <c r="E400" s="90" t="s">
        <v>593</v>
      </c>
      <c r="F400" s="93">
        <v>2017</v>
      </c>
    </row>
    <row r="401" spans="2:6" ht="15" customHeight="1" x14ac:dyDescent="0.3">
      <c r="B401" s="90">
        <v>1</v>
      </c>
      <c r="C401" s="90" t="s">
        <v>588</v>
      </c>
      <c r="D401" s="128" t="s">
        <v>584</v>
      </c>
      <c r="E401" s="90" t="s">
        <v>593</v>
      </c>
      <c r="F401" s="93">
        <v>2017</v>
      </c>
    </row>
    <row r="402" spans="2:6" ht="15" customHeight="1" x14ac:dyDescent="0.3">
      <c r="B402" s="90">
        <v>1</v>
      </c>
      <c r="C402" s="90" t="s">
        <v>588</v>
      </c>
      <c r="D402" s="128" t="s">
        <v>584</v>
      </c>
      <c r="E402" s="90" t="s">
        <v>593</v>
      </c>
      <c r="F402" s="93">
        <v>2017</v>
      </c>
    </row>
    <row r="403" spans="2:6" ht="15" customHeight="1" x14ac:dyDescent="0.3">
      <c r="B403" s="90">
        <v>1</v>
      </c>
      <c r="C403" s="90" t="s">
        <v>588</v>
      </c>
      <c r="D403" s="128" t="s">
        <v>584</v>
      </c>
      <c r="E403" s="90" t="s">
        <v>593</v>
      </c>
      <c r="F403" s="93">
        <v>2017</v>
      </c>
    </row>
    <row r="404" spans="2:6" ht="15" customHeight="1" x14ac:dyDescent="0.3">
      <c r="B404" s="90">
        <v>1</v>
      </c>
      <c r="C404" s="90" t="s">
        <v>588</v>
      </c>
      <c r="D404" s="128" t="s">
        <v>584</v>
      </c>
      <c r="E404" s="90" t="s">
        <v>593</v>
      </c>
      <c r="F404" s="93">
        <v>2017</v>
      </c>
    </row>
    <row r="405" spans="2:6" ht="15" customHeight="1" x14ac:dyDescent="0.3">
      <c r="B405" s="90">
        <v>1</v>
      </c>
      <c r="C405" s="90" t="s">
        <v>588</v>
      </c>
      <c r="D405" s="128" t="s">
        <v>584</v>
      </c>
      <c r="E405" s="90" t="s">
        <v>593</v>
      </c>
      <c r="F405" s="93">
        <v>2017</v>
      </c>
    </row>
    <row r="406" spans="2:6" ht="15" customHeight="1" x14ac:dyDescent="0.3">
      <c r="B406" s="90">
        <v>1</v>
      </c>
      <c r="C406" s="90" t="s">
        <v>588</v>
      </c>
      <c r="D406" s="128" t="s">
        <v>584</v>
      </c>
      <c r="E406" s="90" t="s">
        <v>593</v>
      </c>
      <c r="F406" s="93">
        <v>2017</v>
      </c>
    </row>
    <row r="407" spans="2:6" ht="15" customHeight="1" x14ac:dyDescent="0.3">
      <c r="B407" s="93">
        <v>1</v>
      </c>
      <c r="C407" s="92" t="s">
        <v>352</v>
      </c>
      <c r="D407" s="128" t="s">
        <v>584</v>
      </c>
      <c r="E407" s="96" t="s">
        <v>353</v>
      </c>
      <c r="F407" s="93">
        <v>2017</v>
      </c>
    </row>
    <row r="408" spans="2:6" ht="15" customHeight="1" x14ac:dyDescent="0.3">
      <c r="B408" s="104" t="s">
        <v>198</v>
      </c>
      <c r="C408" s="104"/>
      <c r="D408" s="105"/>
      <c r="E408" s="106"/>
      <c r="F408" s="107"/>
    </row>
    <row r="409" spans="2:6" ht="15" customHeight="1" x14ac:dyDescent="0.3">
      <c r="B409" s="93">
        <v>1</v>
      </c>
      <c r="C409" s="92" t="s">
        <v>227</v>
      </c>
      <c r="D409" s="93"/>
      <c r="E409" s="96" t="s">
        <v>364</v>
      </c>
      <c r="F409" s="93">
        <v>2006</v>
      </c>
    </row>
    <row r="410" spans="2:6" ht="15" customHeight="1" x14ac:dyDescent="0.3">
      <c r="B410" s="93">
        <v>1</v>
      </c>
      <c r="C410" s="92" t="s">
        <v>227</v>
      </c>
      <c r="D410" s="93"/>
      <c r="E410" s="96" t="s">
        <v>365</v>
      </c>
      <c r="F410" s="93">
        <v>2006</v>
      </c>
    </row>
    <row r="411" spans="2:6" ht="15" customHeight="1" x14ac:dyDescent="0.3">
      <c r="B411" s="104" t="s">
        <v>228</v>
      </c>
      <c r="C411" s="104"/>
      <c r="D411" s="105"/>
      <c r="E411" s="106"/>
      <c r="F411" s="107"/>
    </row>
    <row r="412" spans="2:6" ht="15" customHeight="1" x14ac:dyDescent="0.3">
      <c r="B412" s="99" t="s">
        <v>355</v>
      </c>
      <c r="C412" s="99"/>
      <c r="D412" s="100"/>
      <c r="E412" s="101"/>
      <c r="F412" s="102"/>
    </row>
    <row r="413" spans="2:6" ht="15" customHeight="1" x14ac:dyDescent="0.3">
      <c r="B413" s="93">
        <v>1</v>
      </c>
      <c r="C413" s="92" t="s">
        <v>229</v>
      </c>
      <c r="D413" s="93"/>
      <c r="E413" s="96" t="s">
        <v>565</v>
      </c>
      <c r="F413" s="93">
        <v>2006</v>
      </c>
    </row>
    <row r="414" spans="2:6" ht="15" customHeight="1" x14ac:dyDescent="0.3">
      <c r="B414" s="99" t="s">
        <v>357</v>
      </c>
      <c r="C414" s="99"/>
      <c r="D414" s="100"/>
      <c r="E414" s="101"/>
      <c r="F414" s="100"/>
    </row>
    <row r="415" spans="2:6" ht="15" customHeight="1" x14ac:dyDescent="0.3">
      <c r="B415" s="93">
        <v>1</v>
      </c>
      <c r="C415" s="92" t="s">
        <v>229</v>
      </c>
      <c r="D415" s="93"/>
      <c r="E415" s="96" t="s">
        <v>565</v>
      </c>
      <c r="F415" s="93">
        <v>2006</v>
      </c>
    </row>
    <row r="416" spans="2:6" ht="15" customHeight="1" x14ac:dyDescent="0.3">
      <c r="B416" s="99" t="s">
        <v>358</v>
      </c>
      <c r="C416" s="99"/>
      <c r="D416" s="100"/>
      <c r="E416" s="101"/>
      <c r="F416" s="100"/>
    </row>
    <row r="417" spans="2:6" ht="15" customHeight="1" x14ac:dyDescent="0.3">
      <c r="B417" s="93">
        <v>1</v>
      </c>
      <c r="C417" s="92" t="s">
        <v>269</v>
      </c>
      <c r="D417" s="93"/>
      <c r="E417" s="96"/>
      <c r="F417" s="93">
        <v>2006</v>
      </c>
    </row>
    <row r="418" spans="2:6" ht="15" customHeight="1" x14ac:dyDescent="0.3">
      <c r="B418" s="93">
        <v>1</v>
      </c>
      <c r="C418" s="92" t="s">
        <v>359</v>
      </c>
      <c r="D418" s="93" t="s">
        <v>360</v>
      </c>
      <c r="E418" s="96"/>
      <c r="F418" s="93">
        <v>2006</v>
      </c>
    </row>
    <row r="419" spans="2:6" ht="15" customHeight="1" x14ac:dyDescent="0.3">
      <c r="B419" s="93">
        <v>1</v>
      </c>
      <c r="C419" s="92" t="s">
        <v>361</v>
      </c>
      <c r="D419" s="93" t="s">
        <v>360</v>
      </c>
      <c r="E419" s="96"/>
      <c r="F419" s="93">
        <v>2006</v>
      </c>
    </row>
    <row r="420" spans="2:6" ht="15" customHeight="1" x14ac:dyDescent="0.3">
      <c r="B420" s="93">
        <v>1</v>
      </c>
      <c r="C420" s="92" t="s">
        <v>272</v>
      </c>
      <c r="D420" s="93"/>
      <c r="E420" s="96"/>
      <c r="F420" s="93">
        <v>2006</v>
      </c>
    </row>
    <row r="421" spans="2:6" ht="15" customHeight="1" x14ac:dyDescent="0.3">
      <c r="B421" s="93">
        <v>1</v>
      </c>
      <c r="C421" s="92" t="s">
        <v>362</v>
      </c>
      <c r="D421" s="93"/>
      <c r="E421" s="96"/>
      <c r="F421" s="93">
        <v>2006</v>
      </c>
    </row>
    <row r="422" spans="2:6" ht="15" customHeight="1" x14ac:dyDescent="0.3">
      <c r="B422" s="99" t="s">
        <v>363</v>
      </c>
      <c r="C422" s="99"/>
      <c r="D422" s="100"/>
      <c r="E422" s="101"/>
      <c r="F422" s="100"/>
    </row>
    <row r="423" spans="2:6" ht="15" customHeight="1" x14ac:dyDescent="0.3">
      <c r="B423" s="93">
        <v>1</v>
      </c>
      <c r="C423" s="92" t="s">
        <v>269</v>
      </c>
      <c r="D423" s="93"/>
      <c r="E423" s="96"/>
      <c r="F423" s="93">
        <v>2006</v>
      </c>
    </row>
    <row r="424" spans="2:6" ht="15" customHeight="1" x14ac:dyDescent="0.3">
      <c r="B424" s="93">
        <v>1</v>
      </c>
      <c r="C424" s="92" t="s">
        <v>359</v>
      </c>
      <c r="D424" s="93" t="s">
        <v>360</v>
      </c>
      <c r="E424" s="96"/>
      <c r="F424" s="93">
        <v>2006</v>
      </c>
    </row>
    <row r="425" spans="2:6" ht="15" customHeight="1" x14ac:dyDescent="0.3">
      <c r="B425" s="93">
        <v>1</v>
      </c>
      <c r="C425" s="92" t="s">
        <v>361</v>
      </c>
      <c r="D425" s="93" t="s">
        <v>360</v>
      </c>
      <c r="E425" s="96"/>
      <c r="F425" s="93">
        <v>2006</v>
      </c>
    </row>
    <row r="426" spans="2:6" ht="15" customHeight="1" x14ac:dyDescent="0.3">
      <c r="B426" s="93">
        <v>1</v>
      </c>
      <c r="C426" s="92" t="s">
        <v>272</v>
      </c>
      <c r="D426" s="93"/>
      <c r="E426" s="96"/>
      <c r="F426" s="93">
        <v>2006</v>
      </c>
    </row>
    <row r="427" spans="2:6" ht="15" customHeight="1" x14ac:dyDescent="0.3">
      <c r="B427" s="93">
        <v>1</v>
      </c>
      <c r="C427" s="92" t="s">
        <v>331</v>
      </c>
      <c r="D427" s="93"/>
      <c r="E427" s="96"/>
      <c r="F427" s="93">
        <v>2006</v>
      </c>
    </row>
    <row r="428" spans="2:6" x14ac:dyDescent="0.3">
      <c r="B428" s="64"/>
      <c r="C428" s="79"/>
      <c r="D428" s="64"/>
      <c r="E428" s="65"/>
      <c r="F428" s="84"/>
    </row>
    <row r="429" spans="2:6" x14ac:dyDescent="0.3">
      <c r="B429" s="57"/>
      <c r="C429" s="85"/>
      <c r="D429" s="55"/>
      <c r="E429" s="56"/>
      <c r="F429" s="66"/>
    </row>
    <row r="430" spans="2:6" x14ac:dyDescent="0.3">
      <c r="B430" s="68"/>
      <c r="C430" s="68"/>
      <c r="D430" s="57"/>
      <c r="E430" s="67"/>
      <c r="F430" s="68"/>
    </row>
    <row r="431" spans="2:6" x14ac:dyDescent="0.3">
      <c r="B431" s="71"/>
      <c r="C431" s="71"/>
      <c r="D431" s="69"/>
      <c r="E431" s="70"/>
      <c r="F431" s="71"/>
    </row>
    <row r="432" spans="2:6" ht="15.6" x14ac:dyDescent="0.3">
      <c r="B432" s="165" t="s">
        <v>193</v>
      </c>
      <c r="C432" s="165"/>
      <c r="D432" s="165"/>
      <c r="E432" s="165"/>
      <c r="F432" s="165"/>
    </row>
    <row r="433" spans="2:6" x14ac:dyDescent="0.3">
      <c r="B433" s="55"/>
      <c r="C433" s="55"/>
      <c r="D433" s="55"/>
      <c r="E433" s="56"/>
      <c r="F433" s="55"/>
    </row>
    <row r="434" spans="2:6" x14ac:dyDescent="0.3">
      <c r="B434" s="142" t="str">
        <f>'ANNEXE 4B'!C18</f>
        <v>Dourges - Batiment Euralogistic 2 - Plateforme delta 3</v>
      </c>
      <c r="C434" s="68"/>
      <c r="D434" s="57"/>
      <c r="E434" s="67"/>
      <c r="F434" s="78"/>
    </row>
    <row r="435" spans="2:6" x14ac:dyDescent="0.3">
      <c r="B435" s="60"/>
      <c r="C435" s="60"/>
      <c r="D435" s="58"/>
      <c r="E435" s="59"/>
      <c r="F435" s="60"/>
    </row>
    <row r="436" spans="2:6" ht="15" customHeight="1" x14ac:dyDescent="0.3">
      <c r="B436" s="157" t="s">
        <v>195</v>
      </c>
      <c r="C436" s="159" t="s">
        <v>189</v>
      </c>
      <c r="D436" s="160"/>
      <c r="E436" s="161"/>
      <c r="F436" s="88" t="s">
        <v>190</v>
      </c>
    </row>
    <row r="437" spans="2:6" x14ac:dyDescent="0.3">
      <c r="B437" s="158"/>
      <c r="C437" s="162"/>
      <c r="D437" s="163"/>
      <c r="E437" s="164"/>
      <c r="F437" s="89" t="s">
        <v>191</v>
      </c>
    </row>
    <row r="438" spans="2:6" x14ac:dyDescent="0.3">
      <c r="B438" s="83"/>
      <c r="C438" s="61"/>
      <c r="D438" s="62"/>
      <c r="E438" s="63"/>
      <c r="F438" s="61"/>
    </row>
    <row r="439" spans="2:6" ht="15" customHeight="1" x14ac:dyDescent="0.3">
      <c r="B439" s="104" t="s">
        <v>198</v>
      </c>
      <c r="C439" s="104"/>
      <c r="D439" s="105"/>
      <c r="E439" s="106"/>
      <c r="F439" s="107"/>
    </row>
    <row r="440" spans="2:6" ht="15" customHeight="1" x14ac:dyDescent="0.3">
      <c r="B440" s="93">
        <v>1</v>
      </c>
      <c r="C440" s="92" t="s">
        <v>227</v>
      </c>
      <c r="D440" s="93"/>
      <c r="E440" s="96" t="s">
        <v>364</v>
      </c>
      <c r="F440" s="93">
        <v>2011</v>
      </c>
    </row>
    <row r="441" spans="2:6" ht="15" customHeight="1" x14ac:dyDescent="0.3">
      <c r="B441" s="93">
        <v>1</v>
      </c>
      <c r="C441" s="92" t="s">
        <v>227</v>
      </c>
      <c r="D441" s="93"/>
      <c r="E441" s="96" t="s">
        <v>365</v>
      </c>
      <c r="F441" s="93">
        <v>2011</v>
      </c>
    </row>
    <row r="442" spans="2:6" ht="15" customHeight="1" x14ac:dyDescent="0.3">
      <c r="B442" s="104" t="s">
        <v>228</v>
      </c>
      <c r="C442" s="104"/>
      <c r="D442" s="105"/>
      <c r="E442" s="106"/>
      <c r="F442" s="105"/>
    </row>
    <row r="443" spans="2:6" ht="15" customHeight="1" x14ac:dyDescent="0.3">
      <c r="B443" s="99" t="s">
        <v>355</v>
      </c>
      <c r="C443" s="99"/>
      <c r="D443" s="100"/>
      <c r="E443" s="101"/>
      <c r="F443" s="100"/>
    </row>
    <row r="444" spans="2:6" ht="15" customHeight="1" x14ac:dyDescent="0.3">
      <c r="B444" s="93">
        <v>1</v>
      </c>
      <c r="C444" s="92" t="s">
        <v>229</v>
      </c>
      <c r="D444" s="93"/>
      <c r="E444" s="96" t="s">
        <v>356</v>
      </c>
      <c r="F444" s="93">
        <v>2011</v>
      </c>
    </row>
    <row r="445" spans="2:6" ht="15" customHeight="1" x14ac:dyDescent="0.3">
      <c r="B445" s="93">
        <v>1</v>
      </c>
      <c r="C445" s="92" t="s">
        <v>246</v>
      </c>
      <c r="D445" s="93" t="s">
        <v>217</v>
      </c>
      <c r="E445" s="96" t="s">
        <v>247</v>
      </c>
      <c r="F445" s="93">
        <v>2011</v>
      </c>
    </row>
    <row r="446" spans="2:6" ht="15" customHeight="1" x14ac:dyDescent="0.3">
      <c r="B446" s="99" t="s">
        <v>357</v>
      </c>
      <c r="C446" s="99"/>
      <c r="D446" s="100"/>
      <c r="E446" s="101"/>
      <c r="F446" s="100"/>
    </row>
    <row r="447" spans="2:6" ht="15" customHeight="1" x14ac:dyDescent="0.3">
      <c r="B447" s="93">
        <v>1</v>
      </c>
      <c r="C447" s="92" t="s">
        <v>229</v>
      </c>
      <c r="D447" s="93"/>
      <c r="E447" s="96" t="s">
        <v>356</v>
      </c>
      <c r="F447" s="93">
        <v>2011</v>
      </c>
    </row>
    <row r="448" spans="2:6" ht="15" customHeight="1" x14ac:dyDescent="0.3">
      <c r="B448" s="93">
        <v>1</v>
      </c>
      <c r="C448" s="92" t="s">
        <v>246</v>
      </c>
      <c r="D448" s="93" t="s">
        <v>217</v>
      </c>
      <c r="E448" s="96" t="s">
        <v>247</v>
      </c>
      <c r="F448" s="93">
        <v>2011</v>
      </c>
    </row>
    <row r="449" spans="2:6" ht="15" customHeight="1" x14ac:dyDescent="0.3">
      <c r="B449" s="99" t="s">
        <v>358</v>
      </c>
      <c r="C449" s="99"/>
      <c r="D449" s="100"/>
      <c r="E449" s="101"/>
      <c r="F449" s="100"/>
    </row>
    <row r="450" spans="2:6" ht="15" customHeight="1" x14ac:dyDescent="0.3">
      <c r="B450" s="93">
        <v>1</v>
      </c>
      <c r="C450" s="92" t="s">
        <v>269</v>
      </c>
      <c r="D450" s="93"/>
      <c r="E450" s="96"/>
      <c r="F450" s="93">
        <v>2011</v>
      </c>
    </row>
    <row r="451" spans="2:6" ht="15" customHeight="1" x14ac:dyDescent="0.3">
      <c r="B451" s="93">
        <v>1</v>
      </c>
      <c r="C451" s="92" t="s">
        <v>359</v>
      </c>
      <c r="D451" s="93" t="s">
        <v>360</v>
      </c>
      <c r="E451" s="96"/>
      <c r="F451" s="93">
        <v>2011</v>
      </c>
    </row>
    <row r="452" spans="2:6" ht="15" customHeight="1" x14ac:dyDescent="0.3">
      <c r="B452" s="93">
        <v>1</v>
      </c>
      <c r="C452" s="92" t="s">
        <v>361</v>
      </c>
      <c r="D452" s="93" t="s">
        <v>360</v>
      </c>
      <c r="E452" s="96"/>
      <c r="F452" s="93">
        <v>2011</v>
      </c>
    </row>
    <row r="453" spans="2:6" ht="15" customHeight="1" x14ac:dyDescent="0.3">
      <c r="B453" s="93">
        <v>1</v>
      </c>
      <c r="C453" s="92" t="s">
        <v>272</v>
      </c>
      <c r="D453" s="93"/>
      <c r="E453" s="96"/>
      <c r="F453" s="93">
        <v>2011</v>
      </c>
    </row>
    <row r="454" spans="2:6" ht="15" customHeight="1" x14ac:dyDescent="0.3">
      <c r="B454" s="93">
        <v>1</v>
      </c>
      <c r="C454" s="92" t="s">
        <v>362</v>
      </c>
      <c r="D454" s="93"/>
      <c r="E454" s="96"/>
      <c r="F454" s="93">
        <v>2011</v>
      </c>
    </row>
    <row r="455" spans="2:6" ht="15" customHeight="1" x14ac:dyDescent="0.3">
      <c r="B455" s="93">
        <v>1</v>
      </c>
      <c r="C455" s="92" t="s">
        <v>246</v>
      </c>
      <c r="D455" s="93" t="s">
        <v>217</v>
      </c>
      <c r="E455" s="96" t="s">
        <v>247</v>
      </c>
      <c r="F455" s="93">
        <v>2011</v>
      </c>
    </row>
    <row r="456" spans="2:6" ht="15" customHeight="1" x14ac:dyDescent="0.3">
      <c r="B456" s="99" t="s">
        <v>363</v>
      </c>
      <c r="C456" s="99"/>
      <c r="D456" s="100"/>
      <c r="E456" s="101"/>
      <c r="F456" s="102"/>
    </row>
    <row r="457" spans="2:6" ht="15" customHeight="1" x14ac:dyDescent="0.3">
      <c r="B457" s="93">
        <v>1</v>
      </c>
      <c r="C457" s="92" t="s">
        <v>269</v>
      </c>
      <c r="D457" s="93"/>
      <c r="E457" s="96"/>
      <c r="F457" s="93">
        <v>2011</v>
      </c>
    </row>
    <row r="458" spans="2:6" ht="15" customHeight="1" x14ac:dyDescent="0.3">
      <c r="B458" s="93">
        <v>1</v>
      </c>
      <c r="C458" s="92" t="s">
        <v>359</v>
      </c>
      <c r="D458" s="93" t="s">
        <v>360</v>
      </c>
      <c r="E458" s="96"/>
      <c r="F458" s="93">
        <v>2011</v>
      </c>
    </row>
    <row r="459" spans="2:6" ht="15" customHeight="1" x14ac:dyDescent="0.3">
      <c r="B459" s="93">
        <v>1</v>
      </c>
      <c r="C459" s="92" t="s">
        <v>361</v>
      </c>
      <c r="D459" s="93" t="s">
        <v>360</v>
      </c>
      <c r="E459" s="96"/>
      <c r="F459" s="93">
        <v>2011</v>
      </c>
    </row>
    <row r="460" spans="2:6" ht="15" customHeight="1" x14ac:dyDescent="0.3">
      <c r="B460" s="93">
        <v>1</v>
      </c>
      <c r="C460" s="92" t="s">
        <v>272</v>
      </c>
      <c r="D460" s="93"/>
      <c r="E460" s="96"/>
      <c r="F460" s="93">
        <v>2011</v>
      </c>
    </row>
    <row r="461" spans="2:6" ht="15" customHeight="1" x14ac:dyDescent="0.3">
      <c r="B461" s="93">
        <v>1</v>
      </c>
      <c r="C461" s="92" t="s">
        <v>331</v>
      </c>
      <c r="D461" s="93"/>
      <c r="E461" s="96"/>
      <c r="F461" s="93">
        <v>2011</v>
      </c>
    </row>
    <row r="462" spans="2:6" x14ac:dyDescent="0.3">
      <c r="B462" s="64"/>
      <c r="C462" s="79"/>
      <c r="D462" s="64"/>
      <c r="E462" s="65"/>
      <c r="F462" s="84"/>
    </row>
    <row r="463" spans="2:6" x14ac:dyDescent="0.3">
      <c r="B463" s="57"/>
      <c r="C463" s="85"/>
      <c r="D463" s="55"/>
      <c r="E463" s="56"/>
      <c r="F463" s="66"/>
    </row>
    <row r="464" spans="2:6" x14ac:dyDescent="0.3">
      <c r="B464" s="68"/>
      <c r="C464" s="68"/>
      <c r="D464" s="57"/>
      <c r="E464" s="67"/>
      <c r="F464" s="68"/>
    </row>
    <row r="465" spans="2:6" x14ac:dyDescent="0.3">
      <c r="B465" s="71"/>
      <c r="C465" s="71"/>
      <c r="D465" s="69"/>
      <c r="E465" s="70"/>
      <c r="F465" s="71"/>
    </row>
    <row r="466" spans="2:6" ht="15.6" x14ac:dyDescent="0.3">
      <c r="B466" s="165" t="s">
        <v>193</v>
      </c>
      <c r="C466" s="165"/>
      <c r="D466" s="165"/>
      <c r="E466" s="165"/>
      <c r="F466" s="165"/>
    </row>
    <row r="467" spans="2:6" x14ac:dyDescent="0.3">
      <c r="B467" s="55"/>
      <c r="C467" s="55"/>
      <c r="D467" s="55"/>
      <c r="E467" s="56"/>
      <c r="F467" s="55"/>
    </row>
    <row r="468" spans="2:6" x14ac:dyDescent="0.3">
      <c r="B468" s="142" t="str">
        <f>'ANNEXE 4B'!C19</f>
        <v>Béthune - La Fabrique - 24 rue Sadi Carnot / 59 et 67 rue Anatole France</v>
      </c>
      <c r="C468" s="68"/>
      <c r="D468" s="76"/>
      <c r="E468" s="56"/>
      <c r="F468" s="78"/>
    </row>
    <row r="469" spans="2:6" x14ac:dyDescent="0.3">
      <c r="B469" s="60"/>
      <c r="C469" s="60"/>
      <c r="D469" s="58"/>
      <c r="E469" s="59"/>
      <c r="F469" s="60"/>
    </row>
    <row r="470" spans="2:6" ht="15" customHeight="1" x14ac:dyDescent="0.3">
      <c r="B470" s="157" t="s">
        <v>195</v>
      </c>
      <c r="C470" s="159" t="s">
        <v>189</v>
      </c>
      <c r="D470" s="160"/>
      <c r="E470" s="161"/>
      <c r="F470" s="88" t="s">
        <v>190</v>
      </c>
    </row>
    <row r="471" spans="2:6" x14ac:dyDescent="0.3">
      <c r="B471" s="158"/>
      <c r="C471" s="162"/>
      <c r="D471" s="163"/>
      <c r="E471" s="164"/>
      <c r="F471" s="89" t="s">
        <v>191</v>
      </c>
    </row>
    <row r="472" spans="2:6" x14ac:dyDescent="0.3">
      <c r="B472" s="83"/>
      <c r="C472" s="61"/>
      <c r="D472" s="61"/>
      <c r="E472" s="75"/>
      <c r="F472" s="61"/>
    </row>
    <row r="473" spans="2:6" x14ac:dyDescent="0.3">
      <c r="B473" s="108" t="s">
        <v>654</v>
      </c>
      <c r="C473" s="109"/>
      <c r="D473" s="109"/>
      <c r="E473" s="109"/>
      <c r="F473" s="110"/>
    </row>
    <row r="474" spans="2:6" x14ac:dyDescent="0.3">
      <c r="B474" s="104" t="s">
        <v>211</v>
      </c>
      <c r="C474" s="104"/>
      <c r="D474" s="105"/>
      <c r="E474" s="106"/>
      <c r="F474" s="107"/>
    </row>
    <row r="475" spans="2:6" x14ac:dyDescent="0.3">
      <c r="B475" s="93">
        <v>1</v>
      </c>
      <c r="C475" s="92" t="s">
        <v>212</v>
      </c>
      <c r="D475" s="93" t="s">
        <v>366</v>
      </c>
      <c r="E475" s="96" t="s">
        <v>440</v>
      </c>
      <c r="F475" s="93">
        <v>2008</v>
      </c>
    </row>
    <row r="476" spans="2:6" x14ac:dyDescent="0.3">
      <c r="B476" s="93">
        <v>1</v>
      </c>
      <c r="C476" s="92" t="s">
        <v>213</v>
      </c>
      <c r="D476" s="93"/>
      <c r="E476" s="96"/>
      <c r="F476" s="93"/>
    </row>
    <row r="477" spans="2:6" x14ac:dyDescent="0.3">
      <c r="B477" s="104" t="s">
        <v>215</v>
      </c>
      <c r="C477" s="104"/>
      <c r="D477" s="105"/>
      <c r="E477" s="106"/>
      <c r="F477" s="105"/>
    </row>
    <row r="478" spans="2:6" x14ac:dyDescent="0.3">
      <c r="B478" s="99" t="s">
        <v>367</v>
      </c>
      <c r="C478" s="99"/>
      <c r="D478" s="100"/>
      <c r="E478" s="101"/>
      <c r="F478" s="100"/>
    </row>
    <row r="479" spans="2:6" x14ac:dyDescent="0.3">
      <c r="B479" s="93">
        <v>1</v>
      </c>
      <c r="C479" s="92" t="s">
        <v>281</v>
      </c>
      <c r="D479" s="93" t="s">
        <v>294</v>
      </c>
      <c r="E479" s="96" t="s">
        <v>368</v>
      </c>
      <c r="F479" s="93">
        <v>2009</v>
      </c>
    </row>
    <row r="480" spans="2:6" x14ac:dyDescent="0.3">
      <c r="B480" s="93">
        <v>1</v>
      </c>
      <c r="C480" s="92" t="s">
        <v>256</v>
      </c>
      <c r="D480" s="93"/>
      <c r="E480" s="96"/>
      <c r="F480" s="93">
        <v>2018</v>
      </c>
    </row>
    <row r="481" spans="2:6" x14ac:dyDescent="0.3">
      <c r="B481" s="93">
        <v>1</v>
      </c>
      <c r="C481" s="92" t="s">
        <v>258</v>
      </c>
      <c r="D481" s="93" t="s">
        <v>257</v>
      </c>
      <c r="E481" s="96" t="s">
        <v>442</v>
      </c>
      <c r="F481" s="93">
        <v>2018</v>
      </c>
    </row>
    <row r="482" spans="2:6" x14ac:dyDescent="0.3">
      <c r="B482" s="99" t="s">
        <v>369</v>
      </c>
      <c r="C482" s="99"/>
      <c r="D482" s="100"/>
      <c r="E482" s="101"/>
      <c r="F482" s="100"/>
    </row>
    <row r="483" spans="2:6" x14ac:dyDescent="0.3">
      <c r="B483" s="93">
        <v>1</v>
      </c>
      <c r="C483" s="92" t="s">
        <v>281</v>
      </c>
      <c r="D483" s="93" t="s">
        <v>294</v>
      </c>
      <c r="E483" s="96" t="s">
        <v>370</v>
      </c>
      <c r="F483" s="93">
        <v>2008</v>
      </c>
    </row>
    <row r="484" spans="2:6" x14ac:dyDescent="0.3">
      <c r="B484" s="93">
        <v>1</v>
      </c>
      <c r="C484" s="92" t="s">
        <v>256</v>
      </c>
      <c r="D484" s="93"/>
      <c r="E484" s="96"/>
      <c r="F484" s="93">
        <v>2018</v>
      </c>
    </row>
    <row r="485" spans="2:6" x14ac:dyDescent="0.3">
      <c r="B485" s="93">
        <v>1</v>
      </c>
      <c r="C485" s="92" t="s">
        <v>258</v>
      </c>
      <c r="D485" s="93" t="s">
        <v>257</v>
      </c>
      <c r="E485" s="96" t="s">
        <v>443</v>
      </c>
      <c r="F485" s="93">
        <v>2018</v>
      </c>
    </row>
    <row r="486" spans="2:6" x14ac:dyDescent="0.3">
      <c r="B486" s="99" t="s">
        <v>371</v>
      </c>
      <c r="C486" s="99"/>
      <c r="D486" s="100"/>
      <c r="E486" s="101"/>
      <c r="F486" s="100"/>
    </row>
    <row r="487" spans="2:6" x14ac:dyDescent="0.3">
      <c r="B487" s="93">
        <v>1</v>
      </c>
      <c r="C487" s="92" t="s">
        <v>281</v>
      </c>
      <c r="D487" s="93" t="s">
        <v>294</v>
      </c>
      <c r="E487" s="96" t="s">
        <v>372</v>
      </c>
      <c r="F487" s="93"/>
    </row>
    <row r="488" spans="2:6" x14ac:dyDescent="0.3">
      <c r="B488" s="93">
        <v>1</v>
      </c>
      <c r="C488" s="92" t="s">
        <v>256</v>
      </c>
      <c r="D488" s="93"/>
      <c r="E488" s="96"/>
      <c r="F488" s="93">
        <v>2018</v>
      </c>
    </row>
    <row r="489" spans="2:6" x14ac:dyDescent="0.3">
      <c r="B489" s="93">
        <v>1</v>
      </c>
      <c r="C489" s="92" t="s">
        <v>258</v>
      </c>
      <c r="D489" s="93" t="s">
        <v>257</v>
      </c>
      <c r="E489" s="96" t="s">
        <v>444</v>
      </c>
      <c r="F489" s="93">
        <v>2018</v>
      </c>
    </row>
    <row r="490" spans="2:6" x14ac:dyDescent="0.3">
      <c r="B490" s="99" t="s">
        <v>251</v>
      </c>
      <c r="C490" s="99"/>
      <c r="D490" s="100"/>
      <c r="E490" s="101"/>
      <c r="F490" s="100"/>
    </row>
    <row r="491" spans="2:6" x14ac:dyDescent="0.3">
      <c r="B491" s="93">
        <v>1</v>
      </c>
      <c r="C491" s="92" t="s">
        <v>252</v>
      </c>
      <c r="D491" s="93" t="s">
        <v>200</v>
      </c>
      <c r="E491" s="96" t="s">
        <v>373</v>
      </c>
      <c r="F491" s="93">
        <v>2006</v>
      </c>
    </row>
    <row r="492" spans="2:6" x14ac:dyDescent="0.3">
      <c r="B492" s="93">
        <v>1</v>
      </c>
      <c r="C492" s="92" t="s">
        <v>254</v>
      </c>
      <c r="D492" s="93" t="s">
        <v>200</v>
      </c>
      <c r="E492" s="96" t="s">
        <v>373</v>
      </c>
      <c r="F492" s="93">
        <v>2006</v>
      </c>
    </row>
    <row r="493" spans="2:6" x14ac:dyDescent="0.3">
      <c r="B493" s="99" t="s">
        <v>374</v>
      </c>
      <c r="C493" s="99"/>
      <c r="D493" s="100"/>
      <c r="E493" s="101"/>
      <c r="F493" s="100"/>
    </row>
    <row r="494" spans="2:6" x14ac:dyDescent="0.3">
      <c r="B494" s="93">
        <v>1</v>
      </c>
      <c r="C494" s="92" t="s">
        <v>375</v>
      </c>
      <c r="D494" s="93" t="s">
        <v>349</v>
      </c>
      <c r="E494" s="96"/>
      <c r="F494" s="93"/>
    </row>
    <row r="495" spans="2:6" x14ac:dyDescent="0.3">
      <c r="B495" s="99" t="s">
        <v>376</v>
      </c>
      <c r="C495" s="99"/>
      <c r="D495" s="100"/>
      <c r="E495" s="101"/>
      <c r="F495" s="100"/>
    </row>
    <row r="496" spans="2:6" x14ac:dyDescent="0.3">
      <c r="B496" s="93">
        <v>1</v>
      </c>
      <c r="C496" s="92" t="s">
        <v>38</v>
      </c>
      <c r="D496" s="93" t="s">
        <v>377</v>
      </c>
      <c r="E496" s="96" t="s">
        <v>378</v>
      </c>
      <c r="F496" s="93">
        <v>2007</v>
      </c>
    </row>
    <row r="497" spans="2:6" x14ac:dyDescent="0.3">
      <c r="B497" s="93">
        <v>1</v>
      </c>
      <c r="C497" s="92" t="s">
        <v>40</v>
      </c>
      <c r="D497" s="93" t="s">
        <v>257</v>
      </c>
      <c r="E497" s="96" t="s">
        <v>379</v>
      </c>
      <c r="F497" s="93">
        <v>2007</v>
      </c>
    </row>
    <row r="498" spans="2:6" x14ac:dyDescent="0.3">
      <c r="B498" s="93">
        <v>1</v>
      </c>
      <c r="C498" s="92" t="s">
        <v>38</v>
      </c>
      <c r="D498" s="93" t="s">
        <v>377</v>
      </c>
      <c r="E498" s="96" t="s">
        <v>378</v>
      </c>
      <c r="F498" s="93">
        <v>2007</v>
      </c>
    </row>
    <row r="499" spans="2:6" x14ac:dyDescent="0.3">
      <c r="B499" s="93">
        <v>1</v>
      </c>
      <c r="C499" s="92" t="s">
        <v>40</v>
      </c>
      <c r="D499" s="93" t="s">
        <v>257</v>
      </c>
      <c r="E499" s="96" t="s">
        <v>379</v>
      </c>
      <c r="F499" s="93">
        <v>2007</v>
      </c>
    </row>
    <row r="500" spans="2:6" x14ac:dyDescent="0.3">
      <c r="B500" s="104" t="s">
        <v>219</v>
      </c>
      <c r="C500" s="104"/>
      <c r="D500" s="105"/>
      <c r="E500" s="106"/>
      <c r="F500" s="105"/>
    </row>
    <row r="501" spans="2:6" x14ac:dyDescent="0.3">
      <c r="B501" s="93">
        <v>1</v>
      </c>
      <c r="C501" s="92" t="s">
        <v>199</v>
      </c>
      <c r="D501" s="93"/>
      <c r="E501" s="96"/>
      <c r="F501" s="93">
        <v>2009</v>
      </c>
    </row>
    <row r="502" spans="2:6" x14ac:dyDescent="0.3">
      <c r="B502" s="93">
        <v>1</v>
      </c>
      <c r="C502" s="92" t="s">
        <v>40</v>
      </c>
      <c r="D502" s="93" t="s">
        <v>380</v>
      </c>
      <c r="E502" s="96" t="s">
        <v>381</v>
      </c>
      <c r="F502" s="93">
        <v>2009</v>
      </c>
    </row>
    <row r="503" spans="2:6" x14ac:dyDescent="0.3">
      <c r="B503" s="93">
        <v>1</v>
      </c>
      <c r="C503" s="92" t="s">
        <v>40</v>
      </c>
      <c r="D503" s="93" t="s">
        <v>380</v>
      </c>
      <c r="E503" s="96" t="s">
        <v>382</v>
      </c>
      <c r="F503" s="93">
        <v>2009</v>
      </c>
    </row>
    <row r="504" spans="2:6" x14ac:dyDescent="0.3">
      <c r="B504" s="93">
        <v>1</v>
      </c>
      <c r="C504" s="92" t="s">
        <v>40</v>
      </c>
      <c r="D504" s="93" t="s">
        <v>380</v>
      </c>
      <c r="E504" s="96" t="s">
        <v>383</v>
      </c>
      <c r="F504" s="93">
        <v>2009</v>
      </c>
    </row>
    <row r="505" spans="2:6" x14ac:dyDescent="0.3">
      <c r="B505" s="93">
        <v>1</v>
      </c>
      <c r="C505" s="92" t="s">
        <v>220</v>
      </c>
      <c r="D505" s="93"/>
      <c r="E505" s="96"/>
      <c r="F505" s="93">
        <v>2009</v>
      </c>
    </row>
    <row r="506" spans="2:6" x14ac:dyDescent="0.3">
      <c r="B506" s="104" t="s">
        <v>350</v>
      </c>
      <c r="C506" s="104"/>
      <c r="D506" s="105"/>
      <c r="E506" s="106"/>
      <c r="F506" s="105"/>
    </row>
    <row r="507" spans="2:6" x14ac:dyDescent="0.3">
      <c r="B507" s="93">
        <v>1</v>
      </c>
      <c r="C507" s="92" t="s">
        <v>384</v>
      </c>
      <c r="D507" s="93" t="s">
        <v>385</v>
      </c>
      <c r="E507" s="96"/>
      <c r="F507" s="93">
        <v>2009</v>
      </c>
    </row>
    <row r="508" spans="2:6" x14ac:dyDescent="0.3">
      <c r="B508" s="104" t="s">
        <v>221</v>
      </c>
      <c r="C508" s="104"/>
      <c r="D508" s="105"/>
      <c r="E508" s="106"/>
      <c r="F508" s="105"/>
    </row>
    <row r="509" spans="2:6" x14ac:dyDescent="0.3">
      <c r="B509" s="93">
        <v>1</v>
      </c>
      <c r="C509" s="92" t="s">
        <v>222</v>
      </c>
      <c r="D509" s="93"/>
      <c r="E509" s="96"/>
      <c r="F509" s="93"/>
    </row>
    <row r="510" spans="2:6" x14ac:dyDescent="0.3">
      <c r="B510" s="93">
        <v>1</v>
      </c>
      <c r="C510" s="92" t="s">
        <v>41</v>
      </c>
      <c r="D510" s="93" t="s">
        <v>290</v>
      </c>
      <c r="E510" s="96" t="s">
        <v>297</v>
      </c>
      <c r="F510" s="93">
        <v>2008</v>
      </c>
    </row>
    <row r="511" spans="2:6" x14ac:dyDescent="0.3">
      <c r="B511" s="104" t="s">
        <v>223</v>
      </c>
      <c r="C511" s="104"/>
      <c r="D511" s="105"/>
      <c r="E511" s="106"/>
      <c r="F511" s="105"/>
    </row>
    <row r="512" spans="2:6" x14ac:dyDescent="0.3">
      <c r="B512" s="93">
        <v>1</v>
      </c>
      <c r="C512" s="92" t="s">
        <v>224</v>
      </c>
      <c r="D512" s="93"/>
      <c r="E512" s="96"/>
      <c r="F512" s="93">
        <v>2009</v>
      </c>
    </row>
    <row r="513" spans="2:6" x14ac:dyDescent="0.3">
      <c r="B513" s="93">
        <v>1</v>
      </c>
      <c r="C513" s="92" t="s">
        <v>225</v>
      </c>
      <c r="D513" s="93"/>
      <c r="E513" s="96"/>
      <c r="F513" s="93">
        <v>2009</v>
      </c>
    </row>
    <row r="514" spans="2:6" x14ac:dyDescent="0.3">
      <c r="B514" s="93">
        <v>1</v>
      </c>
      <c r="C514" s="92" t="s">
        <v>226</v>
      </c>
      <c r="D514" s="93"/>
      <c r="E514" s="96" t="s">
        <v>386</v>
      </c>
      <c r="F514" s="93">
        <v>2009</v>
      </c>
    </row>
    <row r="515" spans="2:6" x14ac:dyDescent="0.3">
      <c r="B515" s="104" t="s">
        <v>265</v>
      </c>
      <c r="C515" s="104"/>
      <c r="D515" s="105"/>
      <c r="E515" s="106"/>
      <c r="F515" s="105"/>
    </row>
    <row r="516" spans="2:6" x14ac:dyDescent="0.3">
      <c r="B516" s="93">
        <v>1</v>
      </c>
      <c r="C516" s="92" t="s">
        <v>266</v>
      </c>
      <c r="D516" s="93"/>
      <c r="E516" s="96"/>
      <c r="F516" s="93"/>
    </row>
    <row r="517" spans="2:6" x14ac:dyDescent="0.3">
      <c r="B517" s="104" t="s">
        <v>198</v>
      </c>
      <c r="C517" s="104"/>
      <c r="D517" s="105"/>
      <c r="E517" s="106"/>
      <c r="F517" s="105"/>
    </row>
    <row r="518" spans="2:6" x14ac:dyDescent="0.3">
      <c r="B518" s="93">
        <v>1</v>
      </c>
      <c r="C518" s="92" t="s">
        <v>227</v>
      </c>
      <c r="D518" s="93" t="s">
        <v>387</v>
      </c>
      <c r="E518" s="96" t="s">
        <v>388</v>
      </c>
      <c r="F518" s="93">
        <v>2007</v>
      </c>
    </row>
    <row r="519" spans="2:6" x14ac:dyDescent="0.3">
      <c r="B519" s="93">
        <v>1</v>
      </c>
      <c r="C519" s="92" t="s">
        <v>39</v>
      </c>
      <c r="D519" s="93"/>
      <c r="E519" s="96" t="s">
        <v>441</v>
      </c>
      <c r="F519" s="93">
        <v>2007</v>
      </c>
    </row>
    <row r="520" spans="2:6" x14ac:dyDescent="0.3">
      <c r="B520" s="93">
        <v>1</v>
      </c>
      <c r="C520" s="92" t="s">
        <v>389</v>
      </c>
      <c r="D520" s="93"/>
      <c r="E520" s="96" t="s">
        <v>441</v>
      </c>
      <c r="F520" s="93">
        <v>2007</v>
      </c>
    </row>
    <row r="521" spans="2:6" x14ac:dyDescent="0.3">
      <c r="B521" s="93">
        <v>1</v>
      </c>
      <c r="C521" s="92" t="s">
        <v>227</v>
      </c>
      <c r="D521" s="93" t="s">
        <v>387</v>
      </c>
      <c r="E521" s="96" t="s">
        <v>390</v>
      </c>
      <c r="F521" s="93">
        <v>2007</v>
      </c>
    </row>
    <row r="522" spans="2:6" x14ac:dyDescent="0.3">
      <c r="B522" s="93">
        <v>1</v>
      </c>
      <c r="C522" s="92" t="s">
        <v>39</v>
      </c>
      <c r="D522" s="93"/>
      <c r="E522" s="96" t="s">
        <v>441</v>
      </c>
      <c r="F522" s="93">
        <v>2007</v>
      </c>
    </row>
    <row r="523" spans="2:6" x14ac:dyDescent="0.3">
      <c r="B523" s="93">
        <v>1</v>
      </c>
      <c r="C523" s="92" t="s">
        <v>389</v>
      </c>
      <c r="D523" s="93"/>
      <c r="E523" s="96" t="s">
        <v>441</v>
      </c>
      <c r="F523" s="93">
        <v>2007</v>
      </c>
    </row>
    <row r="524" spans="2:6" x14ac:dyDescent="0.3">
      <c r="B524" s="93">
        <v>1</v>
      </c>
      <c r="C524" s="92" t="s">
        <v>227</v>
      </c>
      <c r="D524" s="93" t="s">
        <v>387</v>
      </c>
      <c r="E524" s="96" t="s">
        <v>391</v>
      </c>
      <c r="F524" s="93">
        <v>2007</v>
      </c>
    </row>
    <row r="525" spans="2:6" x14ac:dyDescent="0.3">
      <c r="B525" s="93">
        <v>1</v>
      </c>
      <c r="C525" s="92" t="s">
        <v>39</v>
      </c>
      <c r="D525" s="93"/>
      <c r="E525" s="96" t="s">
        <v>441</v>
      </c>
      <c r="F525" s="93">
        <v>2007</v>
      </c>
    </row>
    <row r="526" spans="2:6" x14ac:dyDescent="0.3">
      <c r="B526" s="93">
        <v>1</v>
      </c>
      <c r="C526" s="92" t="s">
        <v>389</v>
      </c>
      <c r="D526" s="93"/>
      <c r="E526" s="96" t="s">
        <v>441</v>
      </c>
      <c r="F526" s="93">
        <v>2007</v>
      </c>
    </row>
    <row r="527" spans="2:6" x14ac:dyDescent="0.3">
      <c r="B527" s="93">
        <v>1</v>
      </c>
      <c r="C527" s="92" t="s">
        <v>227</v>
      </c>
      <c r="D527" s="93" t="s">
        <v>387</v>
      </c>
      <c r="E527" s="96" t="s">
        <v>392</v>
      </c>
      <c r="F527" s="93">
        <v>2007</v>
      </c>
    </row>
    <row r="528" spans="2:6" x14ac:dyDescent="0.3">
      <c r="B528" s="93">
        <v>1</v>
      </c>
      <c r="C528" s="92" t="s">
        <v>39</v>
      </c>
      <c r="D528" s="93"/>
      <c r="E528" s="96" t="s">
        <v>441</v>
      </c>
      <c r="F528" s="93">
        <v>2007</v>
      </c>
    </row>
    <row r="529" spans="2:6" x14ac:dyDescent="0.3">
      <c r="B529" s="93">
        <v>1</v>
      </c>
      <c r="C529" s="92" t="s">
        <v>389</v>
      </c>
      <c r="D529" s="93"/>
      <c r="E529" s="96" t="s">
        <v>441</v>
      </c>
      <c r="F529" s="93">
        <v>2007</v>
      </c>
    </row>
    <row r="530" spans="2:6" x14ac:dyDescent="0.3">
      <c r="B530" s="104" t="s">
        <v>228</v>
      </c>
      <c r="C530" s="104"/>
      <c r="D530" s="105"/>
      <c r="E530" s="106"/>
      <c r="F530" s="105"/>
    </row>
    <row r="531" spans="2:6" x14ac:dyDescent="0.3">
      <c r="B531" s="99" t="s">
        <v>275</v>
      </c>
      <c r="C531" s="99"/>
      <c r="D531" s="100"/>
      <c r="E531" s="101"/>
      <c r="F531" s="100"/>
    </row>
    <row r="532" spans="2:6" x14ac:dyDescent="0.3">
      <c r="B532" s="93">
        <v>1</v>
      </c>
      <c r="C532" s="92" t="s">
        <v>229</v>
      </c>
      <c r="D532" s="93"/>
      <c r="E532" s="96"/>
      <c r="F532" s="93"/>
    </row>
    <row r="533" spans="2:6" x14ac:dyDescent="0.3">
      <c r="B533" s="93">
        <v>1</v>
      </c>
      <c r="C533" s="92" t="s">
        <v>36</v>
      </c>
      <c r="D533" s="93"/>
      <c r="E533" s="96"/>
      <c r="F533" s="93"/>
    </row>
    <row r="534" spans="2:6" x14ac:dyDescent="0.3">
      <c r="B534" s="99" t="s">
        <v>445</v>
      </c>
      <c r="C534" s="99"/>
      <c r="D534" s="100"/>
      <c r="E534" s="101"/>
      <c r="F534" s="100"/>
    </row>
    <row r="535" spans="2:6" x14ac:dyDescent="0.3">
      <c r="B535" s="93">
        <v>1</v>
      </c>
      <c r="C535" s="92" t="s">
        <v>268</v>
      </c>
      <c r="D535" s="93"/>
      <c r="E535" s="96"/>
      <c r="F535" s="93">
        <v>2006</v>
      </c>
    </row>
    <row r="536" spans="2:6" x14ac:dyDescent="0.3">
      <c r="B536" s="93">
        <v>1</v>
      </c>
      <c r="C536" s="92" t="s">
        <v>258</v>
      </c>
      <c r="D536" s="93" t="s">
        <v>380</v>
      </c>
      <c r="E536" s="96" t="s">
        <v>393</v>
      </c>
      <c r="F536" s="93">
        <v>2006</v>
      </c>
    </row>
    <row r="537" spans="2:6" x14ac:dyDescent="0.3">
      <c r="B537" s="93">
        <v>1</v>
      </c>
      <c r="C537" s="92" t="s">
        <v>269</v>
      </c>
      <c r="D537" s="93"/>
      <c r="E537" s="96"/>
      <c r="F537" s="93">
        <v>2006</v>
      </c>
    </row>
    <row r="538" spans="2:6" x14ac:dyDescent="0.3">
      <c r="B538" s="93">
        <v>1</v>
      </c>
      <c r="C538" s="92" t="s">
        <v>270</v>
      </c>
      <c r="D538" s="93"/>
      <c r="E538" s="96"/>
      <c r="F538" s="93">
        <v>2006</v>
      </c>
    </row>
    <row r="539" spans="2:6" x14ac:dyDescent="0.3">
      <c r="B539" s="93">
        <v>1</v>
      </c>
      <c r="C539" s="92" t="s">
        <v>256</v>
      </c>
      <c r="D539" s="93" t="s">
        <v>380</v>
      </c>
      <c r="E539" s="96" t="s">
        <v>394</v>
      </c>
      <c r="F539" s="93">
        <v>2006</v>
      </c>
    </row>
    <row r="540" spans="2:6" x14ac:dyDescent="0.3">
      <c r="B540" s="93">
        <v>1</v>
      </c>
      <c r="C540" s="92" t="s">
        <v>258</v>
      </c>
      <c r="D540" s="93" t="s">
        <v>380</v>
      </c>
      <c r="E540" s="96" t="s">
        <v>395</v>
      </c>
      <c r="F540" s="93">
        <v>2006</v>
      </c>
    </row>
    <row r="541" spans="2:6" x14ac:dyDescent="0.3">
      <c r="B541" s="93">
        <v>1</v>
      </c>
      <c r="C541" s="92" t="s">
        <v>396</v>
      </c>
      <c r="D541" s="93"/>
      <c r="E541" s="96"/>
      <c r="F541" s="93">
        <v>2006</v>
      </c>
    </row>
    <row r="542" spans="2:6" x14ac:dyDescent="0.3">
      <c r="B542" s="93">
        <v>1</v>
      </c>
      <c r="C542" s="92" t="s">
        <v>256</v>
      </c>
      <c r="D542" s="93" t="s">
        <v>380</v>
      </c>
      <c r="E542" s="96" t="s">
        <v>397</v>
      </c>
      <c r="F542" s="93">
        <v>2006</v>
      </c>
    </row>
    <row r="543" spans="2:6" x14ac:dyDescent="0.3">
      <c r="B543" s="93">
        <v>1</v>
      </c>
      <c r="C543" s="92" t="s">
        <v>258</v>
      </c>
      <c r="D543" s="93" t="s">
        <v>380</v>
      </c>
      <c r="E543" s="96" t="s">
        <v>395</v>
      </c>
      <c r="F543" s="93">
        <v>2006</v>
      </c>
    </row>
    <row r="544" spans="2:6" x14ac:dyDescent="0.3">
      <c r="B544" s="93">
        <v>1</v>
      </c>
      <c r="C544" s="92" t="s">
        <v>272</v>
      </c>
      <c r="D544" s="93" t="s">
        <v>398</v>
      </c>
      <c r="E544" s="96" t="s">
        <v>399</v>
      </c>
      <c r="F544" s="93">
        <v>2006</v>
      </c>
    </row>
    <row r="545" spans="2:6" x14ac:dyDescent="0.3">
      <c r="B545" s="93">
        <v>1</v>
      </c>
      <c r="C545" s="92" t="s">
        <v>331</v>
      </c>
      <c r="D545" s="93" t="s">
        <v>398</v>
      </c>
      <c r="E545" s="96"/>
      <c r="F545" s="93">
        <v>2006</v>
      </c>
    </row>
    <row r="546" spans="2:6" x14ac:dyDescent="0.3">
      <c r="B546" s="104" t="s">
        <v>219</v>
      </c>
      <c r="C546" s="104"/>
      <c r="D546" s="105"/>
      <c r="E546" s="106"/>
      <c r="F546" s="105"/>
    </row>
    <row r="547" spans="2:6" x14ac:dyDescent="0.3">
      <c r="B547" s="93">
        <v>1</v>
      </c>
      <c r="C547" s="92" t="s">
        <v>243</v>
      </c>
      <c r="D547" s="93"/>
      <c r="E547" s="96"/>
      <c r="F547" s="93">
        <v>2009</v>
      </c>
    </row>
    <row r="548" spans="2:6" x14ac:dyDescent="0.3">
      <c r="B548" s="93">
        <v>1</v>
      </c>
      <c r="C548" s="92" t="s">
        <v>260</v>
      </c>
      <c r="D548" s="93"/>
      <c r="E548" s="96"/>
      <c r="F548" s="93">
        <v>2009</v>
      </c>
    </row>
    <row r="549" spans="2:6" x14ac:dyDescent="0.3">
      <c r="B549" s="93">
        <v>1</v>
      </c>
      <c r="C549" s="92" t="s">
        <v>199</v>
      </c>
      <c r="D549" s="93"/>
      <c r="E549" s="96"/>
      <c r="F549" s="93">
        <v>2009</v>
      </c>
    </row>
    <row r="550" spans="2:6" x14ac:dyDescent="0.3">
      <c r="B550" s="93">
        <v>1</v>
      </c>
      <c r="C550" s="92" t="s">
        <v>40</v>
      </c>
      <c r="D550" s="93" t="s">
        <v>380</v>
      </c>
      <c r="E550" s="96" t="s">
        <v>400</v>
      </c>
      <c r="F550" s="93">
        <v>2009</v>
      </c>
    </row>
    <row r="551" spans="2:6" x14ac:dyDescent="0.3">
      <c r="B551" s="93">
        <v>1</v>
      </c>
      <c r="C551" s="92" t="s">
        <v>40</v>
      </c>
      <c r="D551" s="93" t="s">
        <v>380</v>
      </c>
      <c r="E551" s="96" t="s">
        <v>401</v>
      </c>
      <c r="F551" s="93">
        <v>2009</v>
      </c>
    </row>
    <row r="552" spans="2:6" x14ac:dyDescent="0.3">
      <c r="B552" s="93">
        <v>1</v>
      </c>
      <c r="C552" s="92" t="s">
        <v>289</v>
      </c>
      <c r="D552" s="93"/>
      <c r="E552" s="96"/>
      <c r="F552" s="93">
        <v>2009</v>
      </c>
    </row>
    <row r="553" spans="2:6" x14ac:dyDescent="0.3">
      <c r="B553" s="93">
        <v>1</v>
      </c>
      <c r="C553" s="92" t="s">
        <v>220</v>
      </c>
      <c r="D553" s="93"/>
      <c r="E553" s="96"/>
      <c r="F553" s="93">
        <v>2009</v>
      </c>
    </row>
    <row r="554" spans="2:6" x14ac:dyDescent="0.3">
      <c r="B554" s="104" t="s">
        <v>265</v>
      </c>
      <c r="C554" s="104"/>
      <c r="D554" s="105"/>
      <c r="E554" s="106"/>
      <c r="F554" s="107"/>
    </row>
    <row r="555" spans="2:6" x14ac:dyDescent="0.3">
      <c r="B555" s="93">
        <v>1</v>
      </c>
      <c r="C555" s="92" t="s">
        <v>266</v>
      </c>
      <c r="D555" s="93" t="s">
        <v>402</v>
      </c>
      <c r="E555" s="96" t="s">
        <v>403</v>
      </c>
      <c r="F555" s="96"/>
    </row>
    <row r="556" spans="2:6" x14ac:dyDescent="0.3">
      <c r="B556" s="104" t="s">
        <v>223</v>
      </c>
      <c r="C556" s="104"/>
      <c r="D556" s="105"/>
      <c r="E556" s="106"/>
      <c r="F556" s="107"/>
    </row>
    <row r="557" spans="2:6" x14ac:dyDescent="0.3">
      <c r="B557" s="93">
        <v>1</v>
      </c>
      <c r="C557" s="92" t="s">
        <v>224</v>
      </c>
      <c r="D557" s="93"/>
      <c r="E557" s="96"/>
      <c r="F557" s="96"/>
    </row>
    <row r="558" spans="2:6" x14ac:dyDescent="0.3">
      <c r="B558" s="93">
        <v>1</v>
      </c>
      <c r="C558" s="92" t="s">
        <v>225</v>
      </c>
      <c r="D558" s="93"/>
      <c r="E558" s="96" t="s">
        <v>404</v>
      </c>
      <c r="F558" s="96"/>
    </row>
    <row r="559" spans="2:6" x14ac:dyDescent="0.3">
      <c r="B559" s="93">
        <v>1</v>
      </c>
      <c r="C559" s="92" t="s">
        <v>226</v>
      </c>
      <c r="D559" s="93"/>
      <c r="E559" s="96" t="s">
        <v>405</v>
      </c>
      <c r="F559" s="96"/>
    </row>
    <row r="560" spans="2:6" x14ac:dyDescent="0.3">
      <c r="B560" s="104" t="s">
        <v>336</v>
      </c>
      <c r="C560" s="104"/>
      <c r="D560" s="105"/>
      <c r="E560" s="106"/>
      <c r="F560" s="107"/>
    </row>
    <row r="561" spans="2:6" x14ac:dyDescent="0.3">
      <c r="B561" s="99" t="s">
        <v>406</v>
      </c>
      <c r="C561" s="99"/>
      <c r="D561" s="100"/>
      <c r="E561" s="101"/>
      <c r="F561" s="102"/>
    </row>
    <row r="562" spans="2:6" x14ac:dyDescent="0.3">
      <c r="B562" s="93">
        <v>1</v>
      </c>
      <c r="C562" s="92" t="s">
        <v>337</v>
      </c>
      <c r="D562" s="93" t="s">
        <v>407</v>
      </c>
      <c r="E562" s="96" t="s">
        <v>446</v>
      </c>
      <c r="F562" s="93">
        <v>2013</v>
      </c>
    </row>
    <row r="563" spans="2:6" x14ac:dyDescent="0.3">
      <c r="B563" s="93">
        <v>1</v>
      </c>
      <c r="C563" s="92" t="s">
        <v>338</v>
      </c>
      <c r="D563" s="93" t="s">
        <v>407</v>
      </c>
      <c r="E563" s="96" t="s">
        <v>408</v>
      </c>
      <c r="F563" s="93">
        <v>2013</v>
      </c>
    </row>
    <row r="564" spans="2:6" x14ac:dyDescent="0.3">
      <c r="B564" s="93">
        <v>1</v>
      </c>
      <c r="C564" s="92" t="s">
        <v>266</v>
      </c>
      <c r="D564" s="93"/>
      <c r="E564" s="96"/>
      <c r="F564" s="93">
        <v>2013</v>
      </c>
    </row>
    <row r="565" spans="2:6" x14ac:dyDescent="0.3">
      <c r="B565" s="99" t="s">
        <v>409</v>
      </c>
      <c r="C565" s="99"/>
      <c r="D565" s="100"/>
      <c r="E565" s="101"/>
      <c r="F565" s="100"/>
    </row>
    <row r="566" spans="2:6" x14ac:dyDescent="0.3">
      <c r="B566" s="93">
        <v>1</v>
      </c>
      <c r="C566" s="92" t="s">
        <v>410</v>
      </c>
      <c r="D566" s="93" t="s">
        <v>411</v>
      </c>
      <c r="E566" s="96" t="s">
        <v>412</v>
      </c>
      <c r="F566" s="93">
        <v>2013</v>
      </c>
    </row>
    <row r="567" spans="2:6" x14ac:dyDescent="0.3">
      <c r="B567" s="93">
        <v>1</v>
      </c>
      <c r="C567" s="92" t="s">
        <v>338</v>
      </c>
      <c r="D567" s="93" t="s">
        <v>411</v>
      </c>
      <c r="E567" s="96" t="s">
        <v>447</v>
      </c>
      <c r="F567" s="93">
        <v>2013</v>
      </c>
    </row>
    <row r="568" spans="2:6" x14ac:dyDescent="0.3">
      <c r="B568" s="93">
        <v>1</v>
      </c>
      <c r="C568" s="92" t="s">
        <v>413</v>
      </c>
      <c r="D568" s="93" t="s">
        <v>411</v>
      </c>
      <c r="E568" s="96" t="s">
        <v>448</v>
      </c>
      <c r="F568" s="93">
        <v>2013</v>
      </c>
    </row>
    <row r="569" spans="2:6" x14ac:dyDescent="0.3">
      <c r="B569" s="93">
        <v>1</v>
      </c>
      <c r="C569" s="92" t="s">
        <v>338</v>
      </c>
      <c r="D569" s="93" t="s">
        <v>411</v>
      </c>
      <c r="E569" s="96" t="s">
        <v>414</v>
      </c>
      <c r="F569" s="93">
        <v>2013</v>
      </c>
    </row>
    <row r="570" spans="2:6" x14ac:dyDescent="0.3">
      <c r="B570" s="93">
        <v>1</v>
      </c>
      <c r="C570" s="92" t="s">
        <v>413</v>
      </c>
      <c r="D570" s="93" t="s">
        <v>411</v>
      </c>
      <c r="E570" s="96" t="s">
        <v>448</v>
      </c>
      <c r="F570" s="93">
        <v>2013</v>
      </c>
    </row>
    <row r="571" spans="2:6" x14ac:dyDescent="0.3">
      <c r="B571" s="93">
        <v>1</v>
      </c>
      <c r="C571" s="92" t="s">
        <v>338</v>
      </c>
      <c r="D571" s="93" t="s">
        <v>411</v>
      </c>
      <c r="E571" s="96" t="s">
        <v>414</v>
      </c>
      <c r="F571" s="93">
        <v>2013</v>
      </c>
    </row>
    <row r="572" spans="2:6" x14ac:dyDescent="0.3">
      <c r="B572" s="93">
        <v>1</v>
      </c>
      <c r="C572" s="92" t="s">
        <v>415</v>
      </c>
      <c r="D572" s="93" t="s">
        <v>411</v>
      </c>
      <c r="E572" s="96" t="s">
        <v>449</v>
      </c>
      <c r="F572" s="93">
        <v>2013</v>
      </c>
    </row>
    <row r="573" spans="2:6" x14ac:dyDescent="0.3">
      <c r="B573" s="93">
        <v>1</v>
      </c>
      <c r="C573" s="92" t="s">
        <v>338</v>
      </c>
      <c r="D573" s="93" t="s">
        <v>411</v>
      </c>
      <c r="E573" s="96" t="s">
        <v>416</v>
      </c>
      <c r="F573" s="93">
        <v>2013</v>
      </c>
    </row>
    <row r="574" spans="2:6" x14ac:dyDescent="0.3">
      <c r="B574" s="93">
        <v>1</v>
      </c>
      <c r="C574" s="92" t="s">
        <v>417</v>
      </c>
      <c r="D574" s="93" t="s">
        <v>411</v>
      </c>
      <c r="E574" s="96" t="s">
        <v>450</v>
      </c>
      <c r="F574" s="93">
        <v>2013</v>
      </c>
    </row>
    <row r="575" spans="2:6" x14ac:dyDescent="0.3">
      <c r="B575" s="93">
        <v>1</v>
      </c>
      <c r="C575" s="92" t="s">
        <v>338</v>
      </c>
      <c r="D575" s="93" t="s">
        <v>411</v>
      </c>
      <c r="E575" s="96" t="s">
        <v>418</v>
      </c>
      <c r="F575" s="93">
        <v>2013</v>
      </c>
    </row>
    <row r="576" spans="2:6" x14ac:dyDescent="0.3">
      <c r="B576" s="93">
        <v>1</v>
      </c>
      <c r="C576" s="92" t="s">
        <v>419</v>
      </c>
      <c r="D576" s="93" t="s">
        <v>411</v>
      </c>
      <c r="E576" s="96" t="s">
        <v>451</v>
      </c>
      <c r="F576" s="93">
        <v>2013</v>
      </c>
    </row>
    <row r="577" spans="2:6" x14ac:dyDescent="0.3">
      <c r="B577" s="93">
        <v>1</v>
      </c>
      <c r="C577" s="92" t="s">
        <v>338</v>
      </c>
      <c r="D577" s="93" t="s">
        <v>411</v>
      </c>
      <c r="E577" s="96" t="s">
        <v>420</v>
      </c>
      <c r="F577" s="93">
        <v>2013</v>
      </c>
    </row>
    <row r="578" spans="2:6" x14ac:dyDescent="0.3">
      <c r="B578" s="93">
        <v>1</v>
      </c>
      <c r="C578" s="92" t="s">
        <v>419</v>
      </c>
      <c r="D578" s="93" t="s">
        <v>411</v>
      </c>
      <c r="E578" s="96" t="s">
        <v>451</v>
      </c>
      <c r="F578" s="93">
        <v>2013</v>
      </c>
    </row>
    <row r="579" spans="2:6" x14ac:dyDescent="0.3">
      <c r="B579" s="93">
        <v>1</v>
      </c>
      <c r="C579" s="92" t="s">
        <v>338</v>
      </c>
      <c r="D579" s="93" t="s">
        <v>411</v>
      </c>
      <c r="E579" s="96" t="s">
        <v>420</v>
      </c>
      <c r="F579" s="93">
        <v>2013</v>
      </c>
    </row>
    <row r="580" spans="2:6" x14ac:dyDescent="0.3">
      <c r="B580" s="99" t="s">
        <v>421</v>
      </c>
      <c r="C580" s="99"/>
      <c r="D580" s="100"/>
      <c r="E580" s="101"/>
      <c r="F580" s="102"/>
    </row>
    <row r="581" spans="2:6" x14ac:dyDescent="0.3">
      <c r="B581" s="93">
        <v>1</v>
      </c>
      <c r="C581" s="92" t="s">
        <v>337</v>
      </c>
      <c r="D581" s="93" t="s">
        <v>411</v>
      </c>
      <c r="E581" s="96"/>
      <c r="F581" s="93">
        <v>2013</v>
      </c>
    </row>
    <row r="582" spans="2:6" x14ac:dyDescent="0.3">
      <c r="B582" s="93">
        <v>1</v>
      </c>
      <c r="C582" s="92" t="s">
        <v>338</v>
      </c>
      <c r="D582" s="93" t="s">
        <v>411</v>
      </c>
      <c r="E582" s="96" t="s">
        <v>452</v>
      </c>
      <c r="F582" s="93">
        <v>2013</v>
      </c>
    </row>
    <row r="583" spans="2:6" x14ac:dyDescent="0.3">
      <c r="B583" s="93">
        <v>1</v>
      </c>
      <c r="C583" s="92" t="s">
        <v>422</v>
      </c>
      <c r="D583" s="93" t="s">
        <v>411</v>
      </c>
      <c r="E583" s="96" t="s">
        <v>423</v>
      </c>
      <c r="F583" s="93">
        <v>2013</v>
      </c>
    </row>
    <row r="584" spans="2:6" x14ac:dyDescent="0.3">
      <c r="B584" s="93">
        <v>1</v>
      </c>
      <c r="C584" s="92" t="s">
        <v>338</v>
      </c>
      <c r="D584" s="93" t="s">
        <v>411</v>
      </c>
      <c r="E584" s="96" t="s">
        <v>424</v>
      </c>
      <c r="F584" s="93">
        <v>2013</v>
      </c>
    </row>
    <row r="585" spans="2:6" x14ac:dyDescent="0.3">
      <c r="B585" s="93">
        <v>1</v>
      </c>
      <c r="C585" s="92" t="s">
        <v>425</v>
      </c>
      <c r="D585" s="93" t="s">
        <v>411</v>
      </c>
      <c r="E585" s="96" t="s">
        <v>423</v>
      </c>
      <c r="F585" s="93">
        <v>2013</v>
      </c>
    </row>
    <row r="586" spans="2:6" x14ac:dyDescent="0.3">
      <c r="B586" s="93">
        <v>1</v>
      </c>
      <c r="C586" s="92" t="s">
        <v>338</v>
      </c>
      <c r="D586" s="93" t="s">
        <v>411</v>
      </c>
      <c r="E586" s="96" t="s">
        <v>424</v>
      </c>
      <c r="F586" s="93">
        <v>2013</v>
      </c>
    </row>
    <row r="587" spans="2:6" x14ac:dyDescent="0.3">
      <c r="B587" s="93">
        <v>1</v>
      </c>
      <c r="C587" s="92" t="s">
        <v>426</v>
      </c>
      <c r="D587" s="93" t="s">
        <v>411</v>
      </c>
      <c r="E587" s="96" t="s">
        <v>423</v>
      </c>
      <c r="F587" s="93">
        <v>2013</v>
      </c>
    </row>
    <row r="588" spans="2:6" x14ac:dyDescent="0.3">
      <c r="B588" s="93">
        <v>1</v>
      </c>
      <c r="C588" s="92" t="s">
        <v>338</v>
      </c>
      <c r="D588" s="93" t="s">
        <v>411</v>
      </c>
      <c r="E588" s="96" t="s">
        <v>424</v>
      </c>
      <c r="F588" s="93">
        <v>2013</v>
      </c>
    </row>
    <row r="589" spans="2:6" x14ac:dyDescent="0.3">
      <c r="B589" s="93">
        <v>1</v>
      </c>
      <c r="C589" s="92" t="s">
        <v>427</v>
      </c>
      <c r="D589" s="93" t="s">
        <v>411</v>
      </c>
      <c r="E589" s="96" t="s">
        <v>423</v>
      </c>
      <c r="F589" s="93">
        <v>2013</v>
      </c>
    </row>
    <row r="590" spans="2:6" x14ac:dyDescent="0.3">
      <c r="B590" s="93">
        <v>1</v>
      </c>
      <c r="C590" s="92" t="s">
        <v>338</v>
      </c>
      <c r="D590" s="93" t="s">
        <v>411</v>
      </c>
      <c r="E590" s="96" t="s">
        <v>424</v>
      </c>
      <c r="F590" s="93">
        <v>2013</v>
      </c>
    </row>
    <row r="591" spans="2:6" x14ac:dyDescent="0.3">
      <c r="B591" s="99" t="s">
        <v>428</v>
      </c>
      <c r="C591" s="99"/>
      <c r="D591" s="100"/>
      <c r="E591" s="101"/>
      <c r="F591" s="102"/>
    </row>
    <row r="592" spans="2:6" x14ac:dyDescent="0.3">
      <c r="B592" s="93">
        <v>1</v>
      </c>
      <c r="C592" s="92" t="s">
        <v>429</v>
      </c>
      <c r="D592" s="93" t="s">
        <v>411</v>
      </c>
      <c r="E592" s="96" t="s">
        <v>453</v>
      </c>
      <c r="F592" s="93">
        <v>2013</v>
      </c>
    </row>
    <row r="593" spans="2:6" x14ac:dyDescent="0.3">
      <c r="B593" s="93">
        <v>1</v>
      </c>
      <c r="C593" s="92" t="s">
        <v>338</v>
      </c>
      <c r="D593" s="93" t="s">
        <v>411</v>
      </c>
      <c r="E593" s="96" t="s">
        <v>430</v>
      </c>
      <c r="F593" s="93">
        <v>2013</v>
      </c>
    </row>
    <row r="594" spans="2:6" x14ac:dyDescent="0.3">
      <c r="B594" s="93">
        <v>1</v>
      </c>
      <c r="C594" s="92" t="s">
        <v>338</v>
      </c>
      <c r="D594" s="93" t="s">
        <v>411</v>
      </c>
      <c r="E594" s="96" t="s">
        <v>430</v>
      </c>
      <c r="F594" s="93">
        <v>2013</v>
      </c>
    </row>
    <row r="595" spans="2:6" x14ac:dyDescent="0.3">
      <c r="B595" s="93">
        <v>1</v>
      </c>
      <c r="C595" s="92" t="s">
        <v>431</v>
      </c>
      <c r="D595" s="93" t="s">
        <v>411</v>
      </c>
      <c r="E595" s="96" t="s">
        <v>449</v>
      </c>
      <c r="F595" s="93">
        <v>2013</v>
      </c>
    </row>
    <row r="596" spans="2:6" x14ac:dyDescent="0.3">
      <c r="B596" s="93">
        <v>1</v>
      </c>
      <c r="C596" s="92" t="s">
        <v>338</v>
      </c>
      <c r="D596" s="93" t="s">
        <v>411</v>
      </c>
      <c r="E596" s="96" t="s">
        <v>432</v>
      </c>
      <c r="F596" s="93">
        <v>2013</v>
      </c>
    </row>
    <row r="597" spans="2:6" x14ac:dyDescent="0.3">
      <c r="B597" s="93">
        <v>1</v>
      </c>
      <c r="C597" s="92" t="s">
        <v>338</v>
      </c>
      <c r="D597" s="93" t="s">
        <v>411</v>
      </c>
      <c r="E597" s="96" t="s">
        <v>432</v>
      </c>
      <c r="F597" s="93">
        <v>2013</v>
      </c>
    </row>
    <row r="598" spans="2:6" x14ac:dyDescent="0.3">
      <c r="B598" s="93">
        <v>1</v>
      </c>
      <c r="C598" s="92" t="s">
        <v>338</v>
      </c>
      <c r="D598" s="93" t="s">
        <v>411</v>
      </c>
      <c r="E598" s="96" t="s">
        <v>432</v>
      </c>
      <c r="F598" s="93">
        <v>2013</v>
      </c>
    </row>
    <row r="599" spans="2:6" x14ac:dyDescent="0.3">
      <c r="B599" s="93">
        <v>1</v>
      </c>
      <c r="C599" s="92" t="s">
        <v>338</v>
      </c>
      <c r="D599" s="93" t="s">
        <v>411</v>
      </c>
      <c r="E599" s="96" t="s">
        <v>432</v>
      </c>
      <c r="F599" s="93">
        <v>2013</v>
      </c>
    </row>
    <row r="600" spans="2:6" x14ac:dyDescent="0.3">
      <c r="B600" s="99" t="s">
        <v>433</v>
      </c>
      <c r="C600" s="99"/>
      <c r="D600" s="100"/>
      <c r="E600" s="101"/>
      <c r="F600" s="102"/>
    </row>
    <row r="601" spans="2:6" x14ac:dyDescent="0.3">
      <c r="B601" s="93">
        <v>1</v>
      </c>
      <c r="C601" s="92" t="s">
        <v>337</v>
      </c>
      <c r="D601" s="93" t="s">
        <v>339</v>
      </c>
      <c r="E601" s="111" t="s">
        <v>454</v>
      </c>
      <c r="F601" s="93">
        <v>2017</v>
      </c>
    </row>
    <row r="602" spans="2:6" x14ac:dyDescent="0.3">
      <c r="B602" s="93">
        <v>1</v>
      </c>
      <c r="C602" s="92" t="s">
        <v>338</v>
      </c>
      <c r="D602" s="93" t="s">
        <v>339</v>
      </c>
      <c r="E602" s="111" t="s">
        <v>455</v>
      </c>
      <c r="F602" s="93">
        <v>2017</v>
      </c>
    </row>
    <row r="603" spans="2:6" x14ac:dyDescent="0.3">
      <c r="B603" s="93">
        <v>1</v>
      </c>
      <c r="C603" s="92" t="s">
        <v>337</v>
      </c>
      <c r="D603" s="93" t="s">
        <v>339</v>
      </c>
      <c r="E603" s="111" t="s">
        <v>454</v>
      </c>
      <c r="F603" s="93">
        <v>2017</v>
      </c>
    </row>
    <row r="604" spans="2:6" x14ac:dyDescent="0.3">
      <c r="B604" s="93">
        <v>1</v>
      </c>
      <c r="C604" s="92" t="s">
        <v>338</v>
      </c>
      <c r="D604" s="93" t="s">
        <v>339</v>
      </c>
      <c r="E604" s="111" t="s">
        <v>455</v>
      </c>
      <c r="F604" s="93">
        <v>2017</v>
      </c>
    </row>
    <row r="605" spans="2:6" x14ac:dyDescent="0.3">
      <c r="B605" s="99" t="s">
        <v>434</v>
      </c>
      <c r="C605" s="99"/>
      <c r="D605" s="100"/>
      <c r="E605" s="101"/>
      <c r="F605" s="102"/>
    </row>
    <row r="606" spans="2:6" x14ac:dyDescent="0.3">
      <c r="B606" s="93">
        <v>1</v>
      </c>
      <c r="C606" s="92" t="s">
        <v>435</v>
      </c>
      <c r="D606" s="93" t="s">
        <v>436</v>
      </c>
      <c r="E606" s="96" t="s">
        <v>437</v>
      </c>
      <c r="F606" s="93">
        <v>2005</v>
      </c>
    </row>
    <row r="607" spans="2:6" x14ac:dyDescent="0.3">
      <c r="B607" s="108" t="s">
        <v>438</v>
      </c>
      <c r="C607" s="109"/>
      <c r="D607" s="109"/>
      <c r="E607" s="109"/>
      <c r="F607" s="110"/>
    </row>
    <row r="608" spans="2:6" x14ac:dyDescent="0.3">
      <c r="B608" s="104" t="s">
        <v>211</v>
      </c>
      <c r="C608" s="104"/>
      <c r="D608" s="105"/>
      <c r="E608" s="106"/>
      <c r="F608" s="107"/>
    </row>
    <row r="609" spans="2:6" x14ac:dyDescent="0.3">
      <c r="B609" s="93">
        <v>1</v>
      </c>
      <c r="C609" s="92" t="s">
        <v>212</v>
      </c>
      <c r="D609" s="93" t="s">
        <v>314</v>
      </c>
      <c r="E609" s="96" t="s">
        <v>459</v>
      </c>
      <c r="F609" s="93">
        <v>2009</v>
      </c>
    </row>
    <row r="610" spans="2:6" x14ac:dyDescent="0.3">
      <c r="B610" s="93">
        <v>1</v>
      </c>
      <c r="C610" s="92" t="s">
        <v>456</v>
      </c>
      <c r="D610" s="93"/>
      <c r="E610" s="96" t="s">
        <v>439</v>
      </c>
      <c r="F610" s="93">
        <v>2009</v>
      </c>
    </row>
    <row r="611" spans="2:6" x14ac:dyDescent="0.3">
      <c r="B611" s="104" t="s">
        <v>198</v>
      </c>
      <c r="C611" s="104"/>
      <c r="D611" s="105"/>
      <c r="E611" s="106"/>
      <c r="F611" s="107"/>
    </row>
    <row r="612" spans="2:6" x14ac:dyDescent="0.3">
      <c r="B612" s="93">
        <v>1</v>
      </c>
      <c r="C612" s="92" t="s">
        <v>227</v>
      </c>
      <c r="D612" s="93"/>
      <c r="E612" s="96" t="s">
        <v>457</v>
      </c>
      <c r="F612" s="93">
        <v>2010</v>
      </c>
    </row>
    <row r="613" spans="2:6" x14ac:dyDescent="0.3">
      <c r="B613" s="93">
        <v>1</v>
      </c>
      <c r="C613" s="92" t="s">
        <v>227</v>
      </c>
      <c r="D613" s="93"/>
      <c r="E613" s="96" t="s">
        <v>458</v>
      </c>
      <c r="F613" s="93">
        <v>2003</v>
      </c>
    </row>
    <row r="614" spans="2:6" x14ac:dyDescent="0.3">
      <c r="B614" s="104" t="s">
        <v>336</v>
      </c>
      <c r="C614" s="104"/>
      <c r="D614" s="105"/>
      <c r="E614" s="106"/>
      <c r="F614" s="107"/>
    </row>
    <row r="615" spans="2:6" x14ac:dyDescent="0.3">
      <c r="B615" s="93">
        <v>2</v>
      </c>
      <c r="C615" s="92" t="s">
        <v>569</v>
      </c>
      <c r="D615" s="93"/>
      <c r="E615" s="96"/>
      <c r="F615" s="93"/>
    </row>
    <row r="616" spans="2:6" x14ac:dyDescent="0.3">
      <c r="B616" s="93">
        <v>6</v>
      </c>
      <c r="C616" s="92" t="s">
        <v>570</v>
      </c>
      <c r="D616" s="93"/>
      <c r="E616" s="96"/>
      <c r="F616" s="93"/>
    </row>
    <row r="617" spans="2:6" x14ac:dyDescent="0.3">
      <c r="B617" s="93">
        <v>4</v>
      </c>
      <c r="C617" s="92" t="s">
        <v>571</v>
      </c>
      <c r="D617" s="93"/>
      <c r="E617" s="96"/>
      <c r="F617" s="93"/>
    </row>
    <row r="618" spans="2:6" x14ac:dyDescent="0.3">
      <c r="B618" s="64"/>
      <c r="C618" s="79"/>
      <c r="D618" s="64"/>
      <c r="E618" s="65"/>
      <c r="F618" s="84"/>
    </row>
    <row r="619" spans="2:6" x14ac:dyDescent="0.3">
      <c r="B619" s="68"/>
      <c r="C619" s="68"/>
      <c r="D619" s="57"/>
      <c r="E619" s="67"/>
      <c r="F619" s="68"/>
    </row>
    <row r="620" spans="2:6" x14ac:dyDescent="0.3">
      <c r="B620" s="68"/>
      <c r="C620" s="68"/>
      <c r="D620" s="57"/>
      <c r="E620" s="67"/>
      <c r="F620" s="68"/>
    </row>
    <row r="621" spans="2:6" x14ac:dyDescent="0.3">
      <c r="B621" s="71"/>
      <c r="C621" s="71"/>
      <c r="D621" s="69"/>
      <c r="E621" s="70"/>
      <c r="F621" s="71"/>
    </row>
    <row r="622" spans="2:6" ht="15.6" x14ac:dyDescent="0.3">
      <c r="B622" s="165" t="s">
        <v>193</v>
      </c>
      <c r="C622" s="165"/>
      <c r="D622" s="165"/>
      <c r="E622" s="165"/>
      <c r="F622" s="165"/>
    </row>
    <row r="623" spans="2:6" x14ac:dyDescent="0.3">
      <c r="B623" s="55"/>
      <c r="C623" s="55"/>
      <c r="D623" s="55"/>
      <c r="E623" s="56"/>
      <c r="F623" s="55"/>
    </row>
    <row r="624" spans="2:6" x14ac:dyDescent="0.3">
      <c r="B624" s="137" t="s">
        <v>652</v>
      </c>
      <c r="C624" s="68"/>
      <c r="D624" s="129"/>
      <c r="E624" s="56"/>
      <c r="F624" s="78"/>
    </row>
    <row r="625" spans="2:6" x14ac:dyDescent="0.3">
      <c r="B625" s="60"/>
      <c r="C625" s="60"/>
      <c r="D625" s="58"/>
      <c r="E625" s="59"/>
      <c r="F625" s="60"/>
    </row>
    <row r="626" spans="2:6" ht="15" customHeight="1" x14ac:dyDescent="0.3">
      <c r="B626" s="157" t="s">
        <v>195</v>
      </c>
      <c r="C626" s="159" t="s">
        <v>189</v>
      </c>
      <c r="D626" s="160"/>
      <c r="E626" s="161"/>
      <c r="F626" s="88" t="s">
        <v>190</v>
      </c>
    </row>
    <row r="627" spans="2:6" x14ac:dyDescent="0.3">
      <c r="B627" s="158"/>
      <c r="C627" s="162"/>
      <c r="D627" s="163"/>
      <c r="E627" s="164"/>
      <c r="F627" s="89" t="s">
        <v>191</v>
      </c>
    </row>
    <row r="628" spans="2:6" x14ac:dyDescent="0.3">
      <c r="B628" s="83"/>
      <c r="C628" s="61"/>
      <c r="D628" s="61"/>
      <c r="E628" s="75"/>
      <c r="F628" s="61"/>
    </row>
    <row r="629" spans="2:6" ht="15" customHeight="1" x14ac:dyDescent="0.3">
      <c r="B629" s="104" t="s">
        <v>198</v>
      </c>
      <c r="C629" s="104"/>
      <c r="D629" s="105"/>
      <c r="E629" s="106"/>
      <c r="F629" s="105"/>
    </row>
    <row r="630" spans="2:6" ht="15" customHeight="1" x14ac:dyDescent="0.3">
      <c r="B630" s="93">
        <v>6</v>
      </c>
      <c r="C630" s="92" t="s">
        <v>227</v>
      </c>
      <c r="D630" s="93" t="s">
        <v>581</v>
      </c>
      <c r="E630" s="96" t="s">
        <v>619</v>
      </c>
      <c r="F630" s="93">
        <v>2024</v>
      </c>
    </row>
    <row r="631" spans="2:6" ht="15" customHeight="1" x14ac:dyDescent="0.3">
      <c r="B631" s="104" t="s">
        <v>620</v>
      </c>
      <c r="C631" s="104"/>
      <c r="D631" s="105"/>
      <c r="E631" s="106"/>
      <c r="F631" s="107"/>
    </row>
    <row r="632" spans="2:6" ht="15" customHeight="1" x14ac:dyDescent="0.3">
      <c r="B632" s="99" t="s">
        <v>409</v>
      </c>
      <c r="C632" s="99"/>
      <c r="D632" s="100"/>
      <c r="E632" s="101"/>
      <c r="F632" s="100"/>
    </row>
    <row r="633" spans="2:6" ht="15" customHeight="1" x14ac:dyDescent="0.3">
      <c r="B633" s="93">
        <v>1</v>
      </c>
      <c r="C633" s="92" t="s">
        <v>621</v>
      </c>
      <c r="D633" s="93" t="s">
        <v>622</v>
      </c>
      <c r="E633" s="96" t="s">
        <v>623</v>
      </c>
      <c r="F633" s="93">
        <v>2024</v>
      </c>
    </row>
    <row r="634" spans="2:6" ht="15" customHeight="1" x14ac:dyDescent="0.3">
      <c r="B634" s="93">
        <v>1</v>
      </c>
      <c r="C634" s="92" t="s">
        <v>624</v>
      </c>
      <c r="D634" s="93" t="s">
        <v>625</v>
      </c>
      <c r="E634" s="96" t="s">
        <v>626</v>
      </c>
      <c r="F634" s="93">
        <v>2024</v>
      </c>
    </row>
    <row r="635" spans="2:6" ht="15" customHeight="1" x14ac:dyDescent="0.3">
      <c r="B635" s="93">
        <v>1</v>
      </c>
      <c r="C635" s="92" t="s">
        <v>627</v>
      </c>
      <c r="D635" s="93" t="s">
        <v>625</v>
      </c>
      <c r="E635" s="96" t="s">
        <v>628</v>
      </c>
      <c r="F635" s="93">
        <v>2024</v>
      </c>
    </row>
    <row r="636" spans="2:6" ht="15" customHeight="1" x14ac:dyDescent="0.3">
      <c r="B636" s="93">
        <v>1</v>
      </c>
      <c r="C636" s="92" t="s">
        <v>629</v>
      </c>
      <c r="D636" s="93" t="s">
        <v>625</v>
      </c>
      <c r="E636" s="96" t="s">
        <v>630</v>
      </c>
      <c r="F636" s="93">
        <v>2024</v>
      </c>
    </row>
    <row r="637" spans="2:6" ht="15" customHeight="1" x14ac:dyDescent="0.3">
      <c r="B637" s="93">
        <v>6</v>
      </c>
      <c r="C637" s="92" t="s">
        <v>631</v>
      </c>
      <c r="D637" s="93" t="s">
        <v>632</v>
      </c>
      <c r="E637" s="96" t="s">
        <v>633</v>
      </c>
      <c r="F637" s="93">
        <v>2024</v>
      </c>
    </row>
    <row r="638" spans="2:6" ht="15" customHeight="1" x14ac:dyDescent="0.3">
      <c r="B638" s="99" t="s">
        <v>421</v>
      </c>
      <c r="C638" s="99"/>
      <c r="D638" s="100"/>
      <c r="E638" s="101"/>
      <c r="F638" s="102"/>
    </row>
    <row r="639" spans="2:6" ht="15" customHeight="1" x14ac:dyDescent="0.3">
      <c r="B639" s="93">
        <v>32</v>
      </c>
      <c r="C639" s="92" t="s">
        <v>631</v>
      </c>
      <c r="D639" s="93" t="s">
        <v>632</v>
      </c>
      <c r="E639" s="96" t="s">
        <v>633</v>
      </c>
      <c r="F639" s="93">
        <v>2024</v>
      </c>
    </row>
    <row r="640" spans="2:6" ht="15" customHeight="1" x14ac:dyDescent="0.3">
      <c r="B640" s="93">
        <v>2</v>
      </c>
      <c r="C640" s="92" t="s">
        <v>624</v>
      </c>
      <c r="D640" s="93" t="s">
        <v>625</v>
      </c>
      <c r="E640" s="96" t="s">
        <v>634</v>
      </c>
      <c r="F640" s="93">
        <v>2024</v>
      </c>
    </row>
    <row r="641" spans="2:6" ht="15" customHeight="1" x14ac:dyDescent="0.3">
      <c r="B641" s="93">
        <v>3</v>
      </c>
      <c r="C641" s="92" t="s">
        <v>635</v>
      </c>
      <c r="D641" s="93" t="s">
        <v>625</v>
      </c>
      <c r="E641" s="96" t="s">
        <v>636</v>
      </c>
      <c r="F641" s="93">
        <v>2024</v>
      </c>
    </row>
    <row r="642" spans="2:6" ht="15" customHeight="1" x14ac:dyDescent="0.3">
      <c r="B642" s="93">
        <v>10</v>
      </c>
      <c r="C642" s="92" t="s">
        <v>637</v>
      </c>
      <c r="D642" s="93" t="s">
        <v>625</v>
      </c>
      <c r="E642" s="96" t="s">
        <v>638</v>
      </c>
      <c r="F642" s="93">
        <v>2024</v>
      </c>
    </row>
    <row r="643" spans="2:6" ht="15" customHeight="1" x14ac:dyDescent="0.3">
      <c r="B643" s="93">
        <v>2</v>
      </c>
      <c r="C643" s="92" t="s">
        <v>639</v>
      </c>
      <c r="D643" s="93" t="s">
        <v>625</v>
      </c>
      <c r="E643" s="96" t="s">
        <v>640</v>
      </c>
      <c r="F643" s="93">
        <v>2024</v>
      </c>
    </row>
    <row r="644" spans="2:6" ht="15" customHeight="1" x14ac:dyDescent="0.3">
      <c r="B644" s="93">
        <v>1</v>
      </c>
      <c r="C644" s="92" t="s">
        <v>641</v>
      </c>
      <c r="D644" s="93" t="s">
        <v>625</v>
      </c>
      <c r="E644" s="96" t="s">
        <v>642</v>
      </c>
      <c r="F644" s="93">
        <v>2024</v>
      </c>
    </row>
    <row r="645" spans="2:6" ht="15" customHeight="1" x14ac:dyDescent="0.3">
      <c r="B645" s="93">
        <v>1</v>
      </c>
      <c r="C645" s="92" t="s">
        <v>643</v>
      </c>
      <c r="D645" s="93" t="s">
        <v>625</v>
      </c>
      <c r="E645" s="96" t="s">
        <v>644</v>
      </c>
      <c r="F645" s="93">
        <v>2024</v>
      </c>
    </row>
    <row r="646" spans="2:6" ht="15" customHeight="1" x14ac:dyDescent="0.3">
      <c r="B646" s="93">
        <v>1</v>
      </c>
      <c r="C646" s="92" t="s">
        <v>627</v>
      </c>
      <c r="D646" s="93" t="s">
        <v>625</v>
      </c>
      <c r="E646" s="96" t="s">
        <v>645</v>
      </c>
      <c r="F646" s="93">
        <v>2024</v>
      </c>
    </row>
    <row r="647" spans="2:6" ht="15" customHeight="1" x14ac:dyDescent="0.3">
      <c r="B647" s="93">
        <v>1</v>
      </c>
      <c r="C647" s="92" t="s">
        <v>655</v>
      </c>
      <c r="D647" s="93" t="s">
        <v>656</v>
      </c>
      <c r="E647" s="96"/>
      <c r="F647" s="93">
        <v>2024</v>
      </c>
    </row>
    <row r="648" spans="2:6" ht="15" customHeight="1" x14ac:dyDescent="0.3">
      <c r="B648" s="93">
        <v>1</v>
      </c>
      <c r="C648" s="92" t="s">
        <v>657</v>
      </c>
      <c r="D648" s="93" t="s">
        <v>658</v>
      </c>
      <c r="E648" s="96" t="s">
        <v>659</v>
      </c>
      <c r="F648" s="93">
        <v>2024</v>
      </c>
    </row>
    <row r="649" spans="2:6" ht="15" customHeight="1" x14ac:dyDescent="0.3">
      <c r="B649" s="93">
        <v>1</v>
      </c>
      <c r="C649" s="92" t="s">
        <v>660</v>
      </c>
      <c r="D649" s="93" t="s">
        <v>656</v>
      </c>
      <c r="E649" s="96"/>
      <c r="F649" s="93">
        <v>2024</v>
      </c>
    </row>
    <row r="650" spans="2:6" ht="15" customHeight="1" x14ac:dyDescent="0.3">
      <c r="B650" s="93">
        <v>1</v>
      </c>
      <c r="C650" s="92" t="s">
        <v>657</v>
      </c>
      <c r="D650" s="93" t="s">
        <v>658</v>
      </c>
      <c r="E650" s="96" t="s">
        <v>661</v>
      </c>
      <c r="F650" s="93">
        <v>2024</v>
      </c>
    </row>
    <row r="651" spans="2:6" ht="15" customHeight="1" x14ac:dyDescent="0.3">
      <c r="B651" s="99" t="s">
        <v>428</v>
      </c>
      <c r="C651" s="99"/>
      <c r="D651" s="100"/>
      <c r="E651" s="101"/>
      <c r="F651" s="102"/>
    </row>
    <row r="652" spans="2:6" ht="15" customHeight="1" x14ac:dyDescent="0.3">
      <c r="B652" s="93">
        <v>40</v>
      </c>
      <c r="C652" s="92" t="s">
        <v>631</v>
      </c>
      <c r="D652" s="93" t="s">
        <v>632</v>
      </c>
      <c r="E652" s="96" t="s">
        <v>633</v>
      </c>
      <c r="F652" s="93">
        <v>2024</v>
      </c>
    </row>
    <row r="653" spans="2:6" ht="15" customHeight="1" x14ac:dyDescent="0.3">
      <c r="B653" s="93">
        <v>5</v>
      </c>
      <c r="C653" s="92" t="s">
        <v>624</v>
      </c>
      <c r="D653" s="93" t="s">
        <v>625</v>
      </c>
      <c r="E653" s="96" t="s">
        <v>634</v>
      </c>
      <c r="F653" s="93">
        <v>2024</v>
      </c>
    </row>
    <row r="654" spans="2:6" ht="15" customHeight="1" x14ac:dyDescent="0.3">
      <c r="B654" s="93">
        <v>4</v>
      </c>
      <c r="C654" s="92" t="s">
        <v>635</v>
      </c>
      <c r="D654" s="93" t="s">
        <v>625</v>
      </c>
      <c r="E654" s="96" t="s">
        <v>636</v>
      </c>
      <c r="F654" s="93">
        <v>2024</v>
      </c>
    </row>
    <row r="655" spans="2:6" ht="15" customHeight="1" x14ac:dyDescent="0.3">
      <c r="B655" s="93">
        <v>2</v>
      </c>
      <c r="C655" s="92" t="s">
        <v>639</v>
      </c>
      <c r="D655" s="93" t="s">
        <v>625</v>
      </c>
      <c r="E655" s="96" t="s">
        <v>640</v>
      </c>
      <c r="F655" s="93">
        <v>2024</v>
      </c>
    </row>
    <row r="656" spans="2:6" ht="15" customHeight="1" x14ac:dyDescent="0.3">
      <c r="B656" s="93">
        <v>2</v>
      </c>
      <c r="C656" s="92" t="s">
        <v>641</v>
      </c>
      <c r="D656" s="93" t="s">
        <v>625</v>
      </c>
      <c r="E656" s="96" t="s">
        <v>642</v>
      </c>
      <c r="F656" s="93">
        <v>2024</v>
      </c>
    </row>
    <row r="657" spans="2:6" ht="15" customHeight="1" x14ac:dyDescent="0.3">
      <c r="B657" s="93">
        <v>5</v>
      </c>
      <c r="C657" s="92" t="s">
        <v>637</v>
      </c>
      <c r="D657" s="93" t="s">
        <v>625</v>
      </c>
      <c r="E657" s="96" t="s">
        <v>638</v>
      </c>
      <c r="F657" s="93">
        <v>2024</v>
      </c>
    </row>
    <row r="658" spans="2:6" ht="15" customHeight="1" x14ac:dyDescent="0.3">
      <c r="B658" s="93">
        <v>1</v>
      </c>
      <c r="C658" s="92" t="s">
        <v>646</v>
      </c>
      <c r="D658" s="93" t="s">
        <v>625</v>
      </c>
      <c r="E658" s="96" t="s">
        <v>647</v>
      </c>
      <c r="F658" s="93">
        <v>2024</v>
      </c>
    </row>
    <row r="659" spans="2:6" ht="15" customHeight="1" x14ac:dyDescent="0.3">
      <c r="B659" s="93">
        <v>1</v>
      </c>
      <c r="C659" s="92" t="s">
        <v>629</v>
      </c>
      <c r="D659" s="93" t="s">
        <v>625</v>
      </c>
      <c r="E659" s="96" t="s">
        <v>630</v>
      </c>
      <c r="F659" s="93">
        <v>2024</v>
      </c>
    </row>
    <row r="660" spans="2:6" ht="15" customHeight="1" x14ac:dyDescent="0.3">
      <c r="B660" s="93">
        <v>1</v>
      </c>
      <c r="C660" s="92" t="s">
        <v>662</v>
      </c>
      <c r="D660" s="93" t="s">
        <v>656</v>
      </c>
      <c r="E660" s="96"/>
      <c r="F660" s="93">
        <v>2024</v>
      </c>
    </row>
    <row r="661" spans="2:6" ht="15" customHeight="1" x14ac:dyDescent="0.3">
      <c r="B661" s="93">
        <v>1</v>
      </c>
      <c r="C661" s="92" t="s">
        <v>657</v>
      </c>
      <c r="D661" s="93" t="s">
        <v>658</v>
      </c>
      <c r="E661" s="96" t="s">
        <v>659</v>
      </c>
      <c r="F661" s="93">
        <v>2024</v>
      </c>
    </row>
    <row r="662" spans="2:6" x14ac:dyDescent="0.3">
      <c r="B662" s="93">
        <v>1</v>
      </c>
      <c r="C662" s="92" t="s">
        <v>660</v>
      </c>
      <c r="D662" s="93" t="s">
        <v>656</v>
      </c>
      <c r="E662" s="96"/>
      <c r="F662" s="93">
        <v>2024</v>
      </c>
    </row>
    <row r="663" spans="2:6" x14ac:dyDescent="0.3">
      <c r="B663" s="93">
        <v>1</v>
      </c>
      <c r="C663" s="92" t="s">
        <v>657</v>
      </c>
      <c r="D663" s="93" t="s">
        <v>658</v>
      </c>
      <c r="E663" s="96" t="s">
        <v>661</v>
      </c>
      <c r="F663" s="93">
        <v>2024</v>
      </c>
    </row>
    <row r="664" spans="2:6" x14ac:dyDescent="0.3">
      <c r="B664" s="99" t="s">
        <v>648</v>
      </c>
      <c r="C664" s="99"/>
      <c r="D664" s="100"/>
      <c r="E664" s="101"/>
      <c r="F664" s="102"/>
    </row>
    <row r="665" spans="2:6" x14ac:dyDescent="0.3">
      <c r="B665" s="93">
        <v>15</v>
      </c>
      <c r="C665" s="92" t="s">
        <v>631</v>
      </c>
      <c r="D665" s="93" t="s">
        <v>632</v>
      </c>
      <c r="E665" s="96" t="s">
        <v>633</v>
      </c>
      <c r="F665" s="93">
        <v>2024</v>
      </c>
    </row>
    <row r="666" spans="2:6" x14ac:dyDescent="0.3">
      <c r="B666" s="93">
        <v>2</v>
      </c>
      <c r="C666" s="92" t="s">
        <v>639</v>
      </c>
      <c r="D666" s="93" t="s">
        <v>625</v>
      </c>
      <c r="E666" s="96" t="s">
        <v>640</v>
      </c>
      <c r="F666" s="93">
        <v>2024</v>
      </c>
    </row>
    <row r="667" spans="2:6" x14ac:dyDescent="0.3">
      <c r="B667" s="93">
        <v>5</v>
      </c>
      <c r="C667" s="92" t="s">
        <v>635</v>
      </c>
      <c r="D667" s="93" t="s">
        <v>625</v>
      </c>
      <c r="E667" s="96" t="s">
        <v>636</v>
      </c>
      <c r="F667" s="93">
        <v>2024</v>
      </c>
    </row>
    <row r="668" spans="2:6" x14ac:dyDescent="0.3">
      <c r="B668" s="93">
        <v>1</v>
      </c>
      <c r="C668" s="92" t="s">
        <v>629</v>
      </c>
      <c r="D668" s="93" t="s">
        <v>625</v>
      </c>
      <c r="E668" s="96" t="s">
        <v>630</v>
      </c>
      <c r="F668" s="93">
        <v>2024</v>
      </c>
    </row>
    <row r="669" spans="2:6" x14ac:dyDescent="0.3">
      <c r="B669" s="93">
        <v>1</v>
      </c>
      <c r="C669" s="92" t="s">
        <v>624</v>
      </c>
      <c r="D669" s="93" t="s">
        <v>625</v>
      </c>
      <c r="E669" s="96" t="s">
        <v>634</v>
      </c>
      <c r="F669" s="93">
        <v>2024</v>
      </c>
    </row>
    <row r="670" spans="2:6" x14ac:dyDescent="0.3">
      <c r="B670" s="93">
        <v>1</v>
      </c>
      <c r="C670" s="92" t="s">
        <v>662</v>
      </c>
      <c r="D670" s="93" t="s">
        <v>656</v>
      </c>
      <c r="E670" s="96"/>
      <c r="F670" s="93">
        <v>2024</v>
      </c>
    </row>
    <row r="671" spans="2:6" x14ac:dyDescent="0.3">
      <c r="B671" s="93">
        <v>1</v>
      </c>
      <c r="C671" s="92" t="s">
        <v>657</v>
      </c>
      <c r="D671" s="93" t="s">
        <v>658</v>
      </c>
      <c r="E671" s="96" t="s">
        <v>661</v>
      </c>
      <c r="F671" s="93">
        <v>2024</v>
      </c>
    </row>
    <row r="672" spans="2:6" x14ac:dyDescent="0.3">
      <c r="B672" s="99" t="s">
        <v>649</v>
      </c>
      <c r="C672" s="99"/>
      <c r="D672" s="100"/>
      <c r="E672" s="101"/>
      <c r="F672" s="102"/>
    </row>
    <row r="673" spans="2:6" x14ac:dyDescent="0.3">
      <c r="B673" s="93">
        <v>14</v>
      </c>
      <c r="C673" s="92" t="s">
        <v>631</v>
      </c>
      <c r="D673" s="93" t="s">
        <v>632</v>
      </c>
      <c r="E673" s="96" t="s">
        <v>633</v>
      </c>
      <c r="F673" s="93">
        <v>2024</v>
      </c>
    </row>
    <row r="674" spans="2:6" x14ac:dyDescent="0.3">
      <c r="B674" s="93">
        <v>5</v>
      </c>
      <c r="C674" s="92" t="s">
        <v>639</v>
      </c>
      <c r="D674" s="93" t="s">
        <v>625</v>
      </c>
      <c r="E674" s="96" t="s">
        <v>640</v>
      </c>
      <c r="F674" s="93">
        <v>2024</v>
      </c>
    </row>
    <row r="675" spans="2:6" x14ac:dyDescent="0.3">
      <c r="B675" s="93">
        <v>1</v>
      </c>
      <c r="C675" s="92" t="s">
        <v>641</v>
      </c>
      <c r="D675" s="93" t="s">
        <v>625</v>
      </c>
      <c r="E675" s="96" t="s">
        <v>642</v>
      </c>
      <c r="F675" s="93">
        <v>2024</v>
      </c>
    </row>
    <row r="676" spans="2:6" x14ac:dyDescent="0.3">
      <c r="B676" s="93">
        <v>1</v>
      </c>
      <c r="C676" s="92" t="s">
        <v>624</v>
      </c>
      <c r="D676" s="93" t="s">
        <v>625</v>
      </c>
      <c r="E676" s="96" t="s">
        <v>634</v>
      </c>
      <c r="F676" s="93">
        <v>2024</v>
      </c>
    </row>
    <row r="677" spans="2:6" x14ac:dyDescent="0.3">
      <c r="B677" s="93">
        <v>2</v>
      </c>
      <c r="C677" s="92" t="s">
        <v>635</v>
      </c>
      <c r="D677" s="93" t="s">
        <v>625</v>
      </c>
      <c r="E677" s="96" t="s">
        <v>636</v>
      </c>
      <c r="F677" s="93">
        <v>2024</v>
      </c>
    </row>
    <row r="678" spans="2:6" x14ac:dyDescent="0.3">
      <c r="B678" s="93">
        <v>1</v>
      </c>
      <c r="C678" s="92" t="s">
        <v>660</v>
      </c>
      <c r="D678" s="93" t="s">
        <v>656</v>
      </c>
      <c r="E678" s="96"/>
      <c r="F678" s="93">
        <v>2024</v>
      </c>
    </row>
    <row r="679" spans="2:6" x14ac:dyDescent="0.3">
      <c r="B679" s="93">
        <v>1</v>
      </c>
      <c r="C679" s="92" t="s">
        <v>657</v>
      </c>
      <c r="D679" s="93" t="s">
        <v>658</v>
      </c>
      <c r="E679" s="96" t="s">
        <v>661</v>
      </c>
      <c r="F679" s="93">
        <v>2024</v>
      </c>
    </row>
    <row r="680" spans="2:6" x14ac:dyDescent="0.3">
      <c r="B680" s="99" t="s">
        <v>663</v>
      </c>
      <c r="C680" s="99"/>
      <c r="D680" s="100"/>
      <c r="E680" s="101"/>
      <c r="F680" s="102"/>
    </row>
    <row r="681" spans="2:6" x14ac:dyDescent="0.3">
      <c r="B681" s="93">
        <v>3</v>
      </c>
      <c r="C681" s="92" t="s">
        <v>650</v>
      </c>
      <c r="D681" s="93" t="s">
        <v>625</v>
      </c>
      <c r="E681" s="96"/>
      <c r="F681" s="93">
        <v>2024</v>
      </c>
    </row>
    <row r="682" spans="2:6" x14ac:dyDescent="0.3">
      <c r="B682" s="93">
        <v>1</v>
      </c>
      <c r="C682" s="92" t="s">
        <v>651</v>
      </c>
      <c r="D682" s="93" t="s">
        <v>625</v>
      </c>
      <c r="E682" s="96"/>
      <c r="F682" s="93">
        <v>2024</v>
      </c>
    </row>
    <row r="683" spans="2:6" x14ac:dyDescent="0.3">
      <c r="B683" s="93">
        <v>1</v>
      </c>
      <c r="C683" s="92" t="s">
        <v>445</v>
      </c>
      <c r="D683" s="93" t="s">
        <v>664</v>
      </c>
      <c r="E683" s="96" t="s">
        <v>665</v>
      </c>
      <c r="F683" s="93">
        <v>2024</v>
      </c>
    </row>
    <row r="684" spans="2:6" x14ac:dyDescent="0.3">
      <c r="B684" s="99" t="s">
        <v>666</v>
      </c>
      <c r="C684" s="139"/>
      <c r="D684" s="139"/>
      <c r="E684" s="139"/>
      <c r="F684" s="139"/>
    </row>
    <row r="685" spans="2:6" x14ac:dyDescent="0.3">
      <c r="B685" s="90"/>
      <c r="C685" s="136" t="s">
        <v>667</v>
      </c>
      <c r="D685" s="90"/>
      <c r="E685" s="90"/>
      <c r="F685" s="90"/>
    </row>
    <row r="686" spans="2:6" x14ac:dyDescent="0.3">
      <c r="B686" s="71"/>
      <c r="C686" s="71"/>
      <c r="D686" s="69"/>
      <c r="E686" s="70"/>
      <c r="F686" s="71"/>
    </row>
    <row r="687" spans="2:6" ht="15.6" x14ac:dyDescent="0.3">
      <c r="B687" s="165" t="s">
        <v>193</v>
      </c>
      <c r="C687" s="165"/>
      <c r="D687" s="165"/>
      <c r="E687" s="165"/>
      <c r="F687" s="165"/>
    </row>
    <row r="688" spans="2:6" x14ac:dyDescent="0.3">
      <c r="B688" s="55"/>
      <c r="C688" s="55"/>
      <c r="D688" s="55"/>
      <c r="E688" s="56"/>
      <c r="F688" s="55"/>
    </row>
    <row r="689" spans="2:6" x14ac:dyDescent="0.3">
      <c r="B689" s="142" t="str">
        <f>'ANNEXE 4B'!C21</f>
        <v>Béthune - Maison de Cour - 44 rue Sadi Carnot</v>
      </c>
      <c r="C689" s="68"/>
      <c r="D689" s="57"/>
      <c r="E689" s="56"/>
      <c r="F689" s="78"/>
    </row>
    <row r="690" spans="2:6" x14ac:dyDescent="0.3">
      <c r="B690" s="60"/>
      <c r="C690" s="60"/>
      <c r="D690" s="58"/>
      <c r="E690" s="59"/>
      <c r="F690" s="60"/>
    </row>
    <row r="691" spans="2:6" x14ac:dyDescent="0.3">
      <c r="B691" s="157" t="s">
        <v>195</v>
      </c>
      <c r="C691" s="159" t="s">
        <v>189</v>
      </c>
      <c r="D691" s="160"/>
      <c r="E691" s="161"/>
      <c r="F691" s="88" t="s">
        <v>190</v>
      </c>
    </row>
    <row r="692" spans="2:6" x14ac:dyDescent="0.3">
      <c r="B692" s="158"/>
      <c r="C692" s="162"/>
      <c r="D692" s="163"/>
      <c r="E692" s="164"/>
      <c r="F692" s="89" t="s">
        <v>191</v>
      </c>
    </row>
    <row r="693" spans="2:6" ht="14.25" customHeight="1" x14ac:dyDescent="0.3">
      <c r="B693" s="83"/>
      <c r="C693" s="61"/>
      <c r="D693" s="61"/>
      <c r="E693" s="75"/>
      <c r="F693" s="61"/>
    </row>
    <row r="694" spans="2:6" ht="15" customHeight="1" x14ac:dyDescent="0.3">
      <c r="B694" s="104" t="s">
        <v>211</v>
      </c>
      <c r="C694" s="104"/>
      <c r="D694" s="105"/>
      <c r="E694" s="106"/>
      <c r="F694" s="107"/>
    </row>
    <row r="695" spans="2:6" ht="15" customHeight="1" x14ac:dyDescent="0.3">
      <c r="B695" s="93">
        <v>1</v>
      </c>
      <c r="C695" s="92" t="s">
        <v>212</v>
      </c>
      <c r="D695" s="93" t="s">
        <v>236</v>
      </c>
      <c r="E695" s="96" t="s">
        <v>468</v>
      </c>
      <c r="F695" s="93">
        <v>2009</v>
      </c>
    </row>
    <row r="696" spans="2:6" ht="15" customHeight="1" x14ac:dyDescent="0.3">
      <c r="B696" s="93">
        <v>1</v>
      </c>
      <c r="C696" s="92" t="s">
        <v>213</v>
      </c>
      <c r="D696" s="93"/>
      <c r="E696" s="96"/>
      <c r="F696" s="93">
        <v>2009</v>
      </c>
    </row>
    <row r="697" spans="2:6" ht="15" customHeight="1" x14ac:dyDescent="0.3">
      <c r="B697" s="93">
        <v>1</v>
      </c>
      <c r="C697" s="92" t="s">
        <v>213</v>
      </c>
      <c r="D697" s="93"/>
      <c r="E697" s="96"/>
      <c r="F697" s="93">
        <v>2009</v>
      </c>
    </row>
    <row r="698" spans="2:6" ht="15" customHeight="1" x14ac:dyDescent="0.3">
      <c r="B698" s="93">
        <v>1</v>
      </c>
      <c r="C698" s="92" t="s">
        <v>214</v>
      </c>
      <c r="D698" s="93" t="s">
        <v>200</v>
      </c>
      <c r="E698" s="96" t="s">
        <v>302</v>
      </c>
      <c r="F698" s="93">
        <v>2009</v>
      </c>
    </row>
    <row r="699" spans="2:6" ht="15" customHeight="1" x14ac:dyDescent="0.3">
      <c r="B699" s="104" t="s">
        <v>215</v>
      </c>
      <c r="C699" s="104"/>
      <c r="D699" s="105"/>
      <c r="E699" s="106"/>
      <c r="F699" s="107"/>
    </row>
    <row r="700" spans="2:6" ht="15" customHeight="1" x14ac:dyDescent="0.3">
      <c r="B700" s="93">
        <v>1</v>
      </c>
      <c r="C700" s="92" t="s">
        <v>214</v>
      </c>
      <c r="D700" s="93" t="s">
        <v>200</v>
      </c>
      <c r="E700" s="96" t="s">
        <v>460</v>
      </c>
      <c r="F700" s="93">
        <v>2009</v>
      </c>
    </row>
    <row r="701" spans="2:6" ht="15" customHeight="1" x14ac:dyDescent="0.3">
      <c r="B701" s="93">
        <v>1</v>
      </c>
      <c r="C701" s="92" t="s">
        <v>214</v>
      </c>
      <c r="D701" s="93" t="s">
        <v>200</v>
      </c>
      <c r="E701" s="96" t="s">
        <v>460</v>
      </c>
      <c r="F701" s="93">
        <v>2009</v>
      </c>
    </row>
    <row r="702" spans="2:6" ht="15" customHeight="1" x14ac:dyDescent="0.3">
      <c r="B702" s="93">
        <v>1</v>
      </c>
      <c r="C702" s="92" t="s">
        <v>461</v>
      </c>
      <c r="D702" s="93" t="s">
        <v>462</v>
      </c>
      <c r="E702" s="96" t="s">
        <v>463</v>
      </c>
      <c r="F702" s="93">
        <v>2009</v>
      </c>
    </row>
    <row r="703" spans="2:6" ht="15.75" customHeight="1" x14ac:dyDescent="0.3">
      <c r="B703" s="93">
        <v>1</v>
      </c>
      <c r="C703" s="92" t="s">
        <v>258</v>
      </c>
      <c r="D703" s="93"/>
      <c r="E703" s="96"/>
      <c r="F703" s="93">
        <v>2009</v>
      </c>
    </row>
    <row r="704" spans="2:6" ht="15" customHeight="1" x14ac:dyDescent="0.3">
      <c r="B704" s="104" t="s">
        <v>219</v>
      </c>
      <c r="C704" s="104"/>
      <c r="D704" s="105"/>
      <c r="E704" s="106"/>
      <c r="F704" s="107"/>
    </row>
    <row r="705" spans="2:6" ht="15" customHeight="1" x14ac:dyDescent="0.3">
      <c r="B705" s="93">
        <v>1</v>
      </c>
      <c r="C705" s="92" t="s">
        <v>199</v>
      </c>
      <c r="D705" s="93"/>
      <c r="E705" s="96"/>
      <c r="F705" s="93">
        <v>2009</v>
      </c>
    </row>
    <row r="706" spans="2:6" ht="15" customHeight="1" x14ac:dyDescent="0.3">
      <c r="B706" s="93">
        <v>1</v>
      </c>
      <c r="C706" s="92" t="s">
        <v>40</v>
      </c>
      <c r="D706" s="93" t="s">
        <v>257</v>
      </c>
      <c r="E706" s="96" t="s">
        <v>464</v>
      </c>
      <c r="F706" s="93">
        <v>2009</v>
      </c>
    </row>
    <row r="707" spans="2:6" ht="15" customHeight="1" x14ac:dyDescent="0.3">
      <c r="B707" s="93">
        <v>1</v>
      </c>
      <c r="C707" s="92" t="s">
        <v>220</v>
      </c>
      <c r="D707" s="93"/>
      <c r="E707" s="96"/>
      <c r="F707" s="96"/>
    </row>
    <row r="708" spans="2:6" ht="15" customHeight="1" x14ac:dyDescent="0.3">
      <c r="B708" s="104" t="s">
        <v>221</v>
      </c>
      <c r="C708" s="104"/>
      <c r="D708" s="105"/>
      <c r="E708" s="106"/>
      <c r="F708" s="107"/>
    </row>
    <row r="709" spans="2:6" ht="15" customHeight="1" x14ac:dyDescent="0.3">
      <c r="B709" s="93">
        <v>1</v>
      </c>
      <c r="C709" s="92" t="s">
        <v>222</v>
      </c>
      <c r="D709" s="93"/>
      <c r="E709" s="94"/>
      <c r="F709" s="97"/>
    </row>
    <row r="710" spans="2:6" ht="15" customHeight="1" x14ac:dyDescent="0.3">
      <c r="B710" s="93">
        <v>1</v>
      </c>
      <c r="C710" s="92" t="s">
        <v>41</v>
      </c>
      <c r="D710" s="93" t="s">
        <v>239</v>
      </c>
      <c r="E710" s="96" t="s">
        <v>292</v>
      </c>
      <c r="F710" s="93">
        <v>2009</v>
      </c>
    </row>
    <row r="711" spans="2:6" ht="15" customHeight="1" x14ac:dyDescent="0.3">
      <c r="B711" s="104" t="s">
        <v>223</v>
      </c>
      <c r="C711" s="104"/>
      <c r="D711" s="105"/>
      <c r="E711" s="106"/>
      <c r="F711" s="107"/>
    </row>
    <row r="712" spans="2:6" ht="15" customHeight="1" x14ac:dyDescent="0.3">
      <c r="B712" s="93">
        <v>1</v>
      </c>
      <c r="C712" s="92" t="s">
        <v>224</v>
      </c>
      <c r="D712" s="93"/>
      <c r="E712" s="96"/>
      <c r="F712" s="93">
        <v>2016</v>
      </c>
    </row>
    <row r="713" spans="2:6" ht="15" customHeight="1" x14ac:dyDescent="0.3">
      <c r="B713" s="93">
        <v>1</v>
      </c>
      <c r="C713" s="92" t="s">
        <v>225</v>
      </c>
      <c r="D713" s="93"/>
      <c r="E713" s="96"/>
      <c r="F713" s="93">
        <v>2016</v>
      </c>
    </row>
    <row r="714" spans="2:6" ht="15" customHeight="1" x14ac:dyDescent="0.3">
      <c r="B714" s="93">
        <v>1</v>
      </c>
      <c r="C714" s="92" t="s">
        <v>226</v>
      </c>
      <c r="D714" s="93"/>
      <c r="E714" s="96"/>
      <c r="F714" s="93">
        <v>2016</v>
      </c>
    </row>
    <row r="715" spans="2:6" ht="15" customHeight="1" x14ac:dyDescent="0.3">
      <c r="B715" s="104" t="s">
        <v>198</v>
      </c>
      <c r="C715" s="104"/>
      <c r="D715" s="105"/>
      <c r="E715" s="106"/>
      <c r="F715" s="107"/>
    </row>
    <row r="716" spans="2:6" ht="15" customHeight="1" x14ac:dyDescent="0.3">
      <c r="B716" s="93">
        <v>1</v>
      </c>
      <c r="C716" s="92" t="s">
        <v>227</v>
      </c>
      <c r="D716" s="93"/>
      <c r="E716" s="96" t="s">
        <v>351</v>
      </c>
      <c r="F716" s="93">
        <v>2004</v>
      </c>
    </row>
    <row r="717" spans="2:6" ht="15" customHeight="1" x14ac:dyDescent="0.3">
      <c r="B717" s="93">
        <v>1</v>
      </c>
      <c r="C717" s="92" t="s">
        <v>227</v>
      </c>
      <c r="D717" s="96" t="s">
        <v>465</v>
      </c>
      <c r="E717" s="96" t="s">
        <v>351</v>
      </c>
      <c r="F717" s="93">
        <v>2014</v>
      </c>
    </row>
    <row r="718" spans="2:6" ht="15" customHeight="1" x14ac:dyDescent="0.3">
      <c r="B718" s="93">
        <v>1</v>
      </c>
      <c r="C718" s="92" t="s">
        <v>227</v>
      </c>
      <c r="D718" s="96" t="s">
        <v>466</v>
      </c>
      <c r="E718" s="96" t="s">
        <v>351</v>
      </c>
      <c r="F718" s="93">
        <v>2004</v>
      </c>
    </row>
    <row r="719" spans="2:6" ht="15" customHeight="1" x14ac:dyDescent="0.3">
      <c r="B719" s="104" t="s">
        <v>228</v>
      </c>
      <c r="C719" s="104"/>
      <c r="D719" s="105"/>
      <c r="E719" s="106"/>
      <c r="F719" s="107"/>
    </row>
    <row r="720" spans="2:6" ht="15" customHeight="1" x14ac:dyDescent="0.3">
      <c r="B720" s="99" t="s">
        <v>267</v>
      </c>
      <c r="C720" s="99"/>
      <c r="D720" s="100"/>
      <c r="E720" s="101"/>
      <c r="F720" s="102"/>
    </row>
    <row r="721" spans="2:6" ht="15" customHeight="1" x14ac:dyDescent="0.3">
      <c r="B721" s="93">
        <v>1</v>
      </c>
      <c r="C721" s="92" t="s">
        <v>229</v>
      </c>
      <c r="D721" s="93"/>
      <c r="E721" s="96" t="s">
        <v>467</v>
      </c>
      <c r="F721" s="96"/>
    </row>
    <row r="722" spans="2:6" ht="15" customHeight="1" x14ac:dyDescent="0.3">
      <c r="B722" s="93">
        <v>1</v>
      </c>
      <c r="C722" s="92" t="s">
        <v>36</v>
      </c>
      <c r="D722" s="93"/>
      <c r="E722" s="96"/>
      <c r="F722" s="96"/>
    </row>
    <row r="723" spans="2:6" x14ac:dyDescent="0.3">
      <c r="B723" s="64"/>
      <c r="C723" s="79"/>
      <c r="D723" s="64"/>
      <c r="E723" s="65"/>
      <c r="F723" s="84"/>
    </row>
    <row r="724" spans="2:6" x14ac:dyDescent="0.3">
      <c r="B724" s="71"/>
      <c r="C724" s="71"/>
      <c r="D724" s="69"/>
      <c r="E724" s="70"/>
      <c r="F724" s="71"/>
    </row>
    <row r="725" spans="2:6" x14ac:dyDescent="0.3">
      <c r="B725" s="68"/>
      <c r="C725" s="68"/>
      <c r="D725" s="57"/>
      <c r="E725" s="67"/>
      <c r="F725" s="68"/>
    </row>
    <row r="726" spans="2:6" x14ac:dyDescent="0.3">
      <c r="B726" s="71"/>
      <c r="C726" s="71"/>
      <c r="D726" s="69"/>
      <c r="E726" s="70"/>
      <c r="F726" s="71"/>
    </row>
    <row r="727" spans="2:6" ht="15.6" x14ac:dyDescent="0.3">
      <c r="B727" s="165" t="s">
        <v>193</v>
      </c>
      <c r="C727" s="165"/>
      <c r="D727" s="165"/>
      <c r="E727" s="165"/>
      <c r="F727" s="165"/>
    </row>
    <row r="728" spans="2:6" x14ac:dyDescent="0.3">
      <c r="B728" s="55"/>
      <c r="C728" s="55"/>
      <c r="D728" s="55"/>
      <c r="E728" s="56"/>
      <c r="F728" s="55"/>
    </row>
    <row r="729" spans="2:6" x14ac:dyDescent="0.3">
      <c r="B729" s="68"/>
      <c r="C729" s="68"/>
      <c r="D729" s="57"/>
      <c r="E729" s="67"/>
      <c r="F729" s="68"/>
    </row>
    <row r="730" spans="2:6" x14ac:dyDescent="0.3">
      <c r="B730" s="140" t="s">
        <v>653</v>
      </c>
      <c r="C730" s="138"/>
      <c r="D730" s="57"/>
      <c r="E730" s="67"/>
      <c r="F730" s="68"/>
    </row>
    <row r="731" spans="2:6" x14ac:dyDescent="0.3">
      <c r="B731" s="68"/>
      <c r="C731" s="68"/>
      <c r="D731" s="57"/>
      <c r="E731" s="67"/>
      <c r="F731" s="68"/>
    </row>
    <row r="732" spans="2:6" x14ac:dyDescent="0.3">
      <c r="B732" s="157" t="s">
        <v>195</v>
      </c>
      <c r="C732" s="159" t="s">
        <v>189</v>
      </c>
      <c r="D732" s="160"/>
      <c r="E732" s="161"/>
      <c r="F732" s="88" t="s">
        <v>190</v>
      </c>
    </row>
    <row r="733" spans="2:6" x14ac:dyDescent="0.3">
      <c r="B733" s="158"/>
      <c r="C733" s="162"/>
      <c r="D733" s="163"/>
      <c r="E733" s="164"/>
      <c r="F733" s="89" t="s">
        <v>191</v>
      </c>
    </row>
    <row r="734" spans="2:6" x14ac:dyDescent="0.3">
      <c r="B734" s="83" t="s">
        <v>595</v>
      </c>
      <c r="C734" s="61"/>
      <c r="D734" s="61"/>
      <c r="E734" s="75"/>
      <c r="F734" s="61"/>
    </row>
    <row r="735" spans="2:6" x14ac:dyDescent="0.3">
      <c r="B735" s="116" t="s">
        <v>582</v>
      </c>
      <c r="C735" s="117"/>
      <c r="D735" s="117"/>
      <c r="E735" s="116"/>
      <c r="F735" s="117"/>
    </row>
    <row r="736" spans="2:6" x14ac:dyDescent="0.3">
      <c r="B736" s="112">
        <v>1</v>
      </c>
      <c r="C736" s="113" t="s">
        <v>611</v>
      </c>
      <c r="D736" s="112" t="s">
        <v>610</v>
      </c>
      <c r="E736" s="112" t="s">
        <v>612</v>
      </c>
      <c r="F736" s="112">
        <v>2025</v>
      </c>
    </row>
    <row r="737" spans="2:6" x14ac:dyDescent="0.3">
      <c r="B737" s="127">
        <v>5</v>
      </c>
      <c r="C737" s="126" t="s">
        <v>596</v>
      </c>
      <c r="D737" s="127" t="s">
        <v>610</v>
      </c>
      <c r="E737" s="127" t="s">
        <v>613</v>
      </c>
      <c r="F737" s="127">
        <v>2025</v>
      </c>
    </row>
    <row r="738" spans="2:6" x14ac:dyDescent="0.3">
      <c r="B738" s="127"/>
      <c r="C738" s="126"/>
      <c r="D738" s="127"/>
      <c r="E738" s="126"/>
      <c r="F738" s="127"/>
    </row>
    <row r="740" spans="2:6" x14ac:dyDescent="0.3">
      <c r="B740" s="142" t="s">
        <v>594</v>
      </c>
      <c r="C740" s="68"/>
      <c r="D740" s="57"/>
      <c r="E740" s="56"/>
      <c r="F740" s="78"/>
    </row>
    <row r="741" spans="2:6" x14ac:dyDescent="0.3">
      <c r="B741" s="60"/>
      <c r="C741" s="60"/>
      <c r="D741" s="58"/>
      <c r="E741" s="59"/>
      <c r="F741" s="60"/>
    </row>
    <row r="742" spans="2:6" x14ac:dyDescent="0.3">
      <c r="B742" s="157" t="s">
        <v>195</v>
      </c>
      <c r="C742" s="159" t="s">
        <v>189</v>
      </c>
      <c r="D742" s="160"/>
      <c r="E742" s="161"/>
      <c r="F742" s="88" t="s">
        <v>190</v>
      </c>
    </row>
    <row r="743" spans="2:6" x14ac:dyDescent="0.3">
      <c r="B743" s="158"/>
      <c r="C743" s="162"/>
      <c r="D743" s="163"/>
      <c r="E743" s="164"/>
      <c r="F743" s="89" t="s">
        <v>191</v>
      </c>
    </row>
    <row r="744" spans="2:6" x14ac:dyDescent="0.3">
      <c r="B744" s="83" t="s">
        <v>595</v>
      </c>
      <c r="C744" s="61"/>
      <c r="D744" s="61"/>
      <c r="E744" s="75"/>
      <c r="F744" s="61"/>
    </row>
    <row r="745" spans="2:6" x14ac:dyDescent="0.3">
      <c r="B745" s="116" t="s">
        <v>582</v>
      </c>
      <c r="C745" s="117"/>
      <c r="D745" s="117"/>
      <c r="E745" s="116"/>
      <c r="F745" s="117"/>
    </row>
    <row r="746" spans="2:6" x14ac:dyDescent="0.3">
      <c r="B746" s="112">
        <v>1</v>
      </c>
      <c r="C746" s="113" t="s">
        <v>609</v>
      </c>
      <c r="D746" s="112" t="s">
        <v>610</v>
      </c>
      <c r="E746" s="112"/>
      <c r="F746" s="112">
        <v>2024</v>
      </c>
    </row>
    <row r="747" spans="2:6" x14ac:dyDescent="0.3">
      <c r="B747" s="127">
        <v>2</v>
      </c>
      <c r="C747" s="126" t="s">
        <v>596</v>
      </c>
      <c r="D747" s="127" t="s">
        <v>610</v>
      </c>
      <c r="E747" s="126"/>
      <c r="F747" s="127">
        <v>2024</v>
      </c>
    </row>
    <row r="748" spans="2:6" x14ac:dyDescent="0.3">
      <c r="B748" s="64"/>
      <c r="C748" s="79"/>
      <c r="D748" s="64"/>
      <c r="E748" s="65"/>
      <c r="F748" s="84"/>
    </row>
  </sheetData>
  <mergeCells count="49">
    <mergeCell ref="B742:B743"/>
    <mergeCell ref="C742:E743"/>
    <mergeCell ref="B622:F622"/>
    <mergeCell ref="B626:B627"/>
    <mergeCell ref="C626:E627"/>
    <mergeCell ref="B691:B692"/>
    <mergeCell ref="C691:E692"/>
    <mergeCell ref="B727:F727"/>
    <mergeCell ref="B732:B733"/>
    <mergeCell ref="C732:E733"/>
    <mergeCell ref="B2:F2"/>
    <mergeCell ref="B4:F4"/>
    <mergeCell ref="B265:F265"/>
    <mergeCell ref="B269:B270"/>
    <mergeCell ref="C269:E270"/>
    <mergeCell ref="B42:F42"/>
    <mergeCell ref="B7:F7"/>
    <mergeCell ref="B11:B12"/>
    <mergeCell ref="C11:E12"/>
    <mergeCell ref="B228:B229"/>
    <mergeCell ref="C228:E229"/>
    <mergeCell ref="C206:E207"/>
    <mergeCell ref="B224:F224"/>
    <mergeCell ref="B206:B207"/>
    <mergeCell ref="B127:F127"/>
    <mergeCell ref="B131:B132"/>
    <mergeCell ref="C470:E471"/>
    <mergeCell ref="B687:F687"/>
    <mergeCell ref="B466:F466"/>
    <mergeCell ref="B363:F363"/>
    <mergeCell ref="B367:B368"/>
    <mergeCell ref="C367:E368"/>
    <mergeCell ref="B432:F432"/>
    <mergeCell ref="B436:B437"/>
    <mergeCell ref="C436:E437"/>
    <mergeCell ref="B470:B471"/>
    <mergeCell ref="B298:B299"/>
    <mergeCell ref="B202:F202"/>
    <mergeCell ref="B164:F164"/>
    <mergeCell ref="B80:B81"/>
    <mergeCell ref="C80:E81"/>
    <mergeCell ref="C131:E132"/>
    <mergeCell ref="C298:E299"/>
    <mergeCell ref="B294:F294"/>
    <mergeCell ref="B46:B47"/>
    <mergeCell ref="C46:E47"/>
    <mergeCell ref="B76:F76"/>
    <mergeCell ref="B168:B169"/>
    <mergeCell ref="C168:E169"/>
  </mergeCells>
  <pageMargins left="0.7" right="0.7" top="0.75" bottom="0.75" header="0.3" footer="0.3"/>
  <pageSetup paperSize="8" scale="1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B7D98-34B9-46DF-ACC8-0B5AB662A61B}">
  <sheetPr>
    <pageSetUpPr fitToPage="1"/>
  </sheetPr>
  <dimension ref="A2:AD34"/>
  <sheetViews>
    <sheetView view="pageBreakPreview" zoomScale="70" zoomScaleNormal="25" zoomScaleSheetLayoutView="70" workbookViewId="0">
      <selection activeCell="C32" sqref="C32"/>
    </sheetView>
  </sheetViews>
  <sheetFormatPr baseColWidth="10" defaultRowHeight="14.4" x14ac:dyDescent="0.3"/>
  <cols>
    <col min="1" max="1" width="11.5546875" style="169"/>
    <col min="2" max="2" width="64" style="169" customWidth="1"/>
    <col min="3" max="3" width="24.44140625" style="169" customWidth="1"/>
    <col min="4" max="4" width="26" style="169" customWidth="1"/>
    <col min="5" max="30" width="25.109375" style="169" customWidth="1"/>
    <col min="31" max="16384" width="11.5546875" style="169"/>
  </cols>
  <sheetData>
    <row r="2" spans="1:30" ht="21" x14ac:dyDescent="0.3">
      <c r="B2" s="166" t="s">
        <v>44</v>
      </c>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row>
    <row r="3" spans="1:30" ht="21" x14ac:dyDescent="0.3">
      <c r="B3" s="170"/>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row>
    <row r="4" spans="1:30" ht="18" customHeight="1" x14ac:dyDescent="0.3">
      <c r="B4" s="167" t="s">
        <v>671</v>
      </c>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row>
    <row r="5" spans="1:30" ht="15" customHeight="1" x14ac:dyDescent="0.3">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row>
    <row r="6" spans="1:30" ht="15" customHeight="1" x14ac:dyDescent="0.3">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row>
    <row r="9" spans="1:30" ht="17.399999999999999" x14ac:dyDescent="0.3">
      <c r="A9" s="171"/>
      <c r="B9" s="171"/>
      <c r="C9" s="172" t="s">
        <v>672</v>
      </c>
      <c r="D9" s="173"/>
      <c r="E9" s="174"/>
      <c r="F9" s="175" t="s">
        <v>673</v>
      </c>
      <c r="G9" s="175"/>
      <c r="H9" s="175"/>
      <c r="I9" s="175" t="s">
        <v>674</v>
      </c>
      <c r="J9" s="175"/>
      <c r="K9" s="175"/>
      <c r="L9" s="175" t="s">
        <v>675</v>
      </c>
      <c r="M9" s="175"/>
      <c r="N9" s="175"/>
      <c r="O9" s="175" t="s">
        <v>676</v>
      </c>
      <c r="P9" s="175"/>
      <c r="Q9" s="175"/>
      <c r="R9" s="175" t="s">
        <v>677</v>
      </c>
      <c r="S9" s="175"/>
      <c r="T9" s="175"/>
      <c r="U9" s="175" t="s">
        <v>678</v>
      </c>
      <c r="V9" s="175"/>
      <c r="W9" s="175"/>
      <c r="X9" s="175" t="s">
        <v>679</v>
      </c>
      <c r="Y9" s="175"/>
      <c r="Z9" s="175"/>
      <c r="AA9" s="175" t="s">
        <v>680</v>
      </c>
      <c r="AB9" s="175"/>
      <c r="AC9" s="175"/>
      <c r="AD9" s="2"/>
    </row>
    <row r="10" spans="1:30" ht="15" x14ac:dyDescent="0.3">
      <c r="A10" s="176" t="s">
        <v>1</v>
      </c>
      <c r="B10" s="176" t="s">
        <v>2</v>
      </c>
      <c r="C10" s="177" t="s">
        <v>209</v>
      </c>
      <c r="D10" s="177" t="s">
        <v>45</v>
      </c>
      <c r="E10" s="177" t="s">
        <v>42</v>
      </c>
      <c r="F10" s="177" t="s">
        <v>209</v>
      </c>
      <c r="G10" s="177" t="s">
        <v>45</v>
      </c>
      <c r="H10" s="177" t="s">
        <v>42</v>
      </c>
      <c r="I10" s="177" t="s">
        <v>209</v>
      </c>
      <c r="J10" s="177" t="s">
        <v>45</v>
      </c>
      <c r="K10" s="177" t="s">
        <v>42</v>
      </c>
      <c r="L10" s="177" t="s">
        <v>209</v>
      </c>
      <c r="M10" s="177" t="s">
        <v>45</v>
      </c>
      <c r="N10" s="177" t="s">
        <v>42</v>
      </c>
      <c r="O10" s="177" t="s">
        <v>209</v>
      </c>
      <c r="P10" s="177" t="s">
        <v>45</v>
      </c>
      <c r="Q10" s="177" t="s">
        <v>42</v>
      </c>
      <c r="R10" s="177" t="s">
        <v>209</v>
      </c>
      <c r="S10" s="177" t="s">
        <v>45</v>
      </c>
      <c r="T10" s="177" t="s">
        <v>42</v>
      </c>
      <c r="U10" s="177" t="s">
        <v>209</v>
      </c>
      <c r="V10" s="177" t="s">
        <v>45</v>
      </c>
      <c r="W10" s="177" t="s">
        <v>42</v>
      </c>
      <c r="X10" s="177" t="s">
        <v>209</v>
      </c>
      <c r="Y10" s="177" t="s">
        <v>45</v>
      </c>
      <c r="Z10" s="177" t="s">
        <v>42</v>
      </c>
      <c r="AA10" s="177" t="s">
        <v>209</v>
      </c>
      <c r="AB10" s="177" t="s">
        <v>45</v>
      </c>
      <c r="AC10" s="177" t="s">
        <v>42</v>
      </c>
      <c r="AD10" s="177" t="s">
        <v>210</v>
      </c>
    </row>
    <row r="11" spans="1:30" x14ac:dyDescent="0.3">
      <c r="A11" s="178">
        <v>1</v>
      </c>
      <c r="B11" s="179" t="str">
        <f>'ANNEXE 2'!C7</f>
        <v>Arras - Hotel Deusy - 87-89 rue Saint Aubert</v>
      </c>
      <c r="C11" s="181"/>
      <c r="D11" s="182"/>
      <c r="E11" s="180"/>
      <c r="F11" s="181"/>
      <c r="G11" s="182"/>
      <c r="H11" s="180"/>
      <c r="I11" s="182"/>
      <c r="J11" s="182"/>
      <c r="K11" s="180"/>
      <c r="L11" s="193"/>
      <c r="M11" s="193"/>
      <c r="N11" s="193"/>
      <c r="O11" s="181"/>
      <c r="P11" s="182"/>
      <c r="Q11" s="182"/>
      <c r="R11" s="181"/>
      <c r="S11" s="182"/>
      <c r="T11" s="182"/>
      <c r="U11" s="193"/>
      <c r="V11" s="193"/>
      <c r="W11" s="194"/>
      <c r="X11" s="193"/>
      <c r="Y11" s="193"/>
      <c r="Z11" s="193"/>
      <c r="AA11" s="193"/>
      <c r="AB11" s="193"/>
      <c r="AC11" s="194"/>
      <c r="AD11" s="195"/>
    </row>
    <row r="12" spans="1:30" x14ac:dyDescent="0.3">
      <c r="A12" s="178">
        <v>2</v>
      </c>
      <c r="B12" s="179" t="str">
        <f>'ANNEXE 2'!C8</f>
        <v>Arras - Agence consulaire - 6 rue du 29 Juillet</v>
      </c>
      <c r="C12" s="181"/>
      <c r="D12" s="182"/>
      <c r="E12" s="180"/>
      <c r="F12" s="181"/>
      <c r="G12" s="182"/>
      <c r="H12" s="180"/>
      <c r="I12" s="182"/>
      <c r="J12" s="182"/>
      <c r="K12" s="180"/>
      <c r="L12" s="193"/>
      <c r="M12" s="193"/>
      <c r="N12" s="193"/>
      <c r="O12" s="181"/>
      <c r="P12" s="182"/>
      <c r="Q12" s="182"/>
      <c r="R12" s="181"/>
      <c r="S12" s="182"/>
      <c r="T12" s="180"/>
      <c r="U12" s="181"/>
      <c r="V12" s="182"/>
      <c r="W12" s="180"/>
      <c r="X12" s="193"/>
      <c r="Y12" s="193"/>
      <c r="Z12" s="193"/>
      <c r="AA12" s="193"/>
      <c r="AB12" s="193"/>
      <c r="AC12" s="194"/>
      <c r="AD12" s="195"/>
    </row>
    <row r="13" spans="1:30" x14ac:dyDescent="0.3">
      <c r="A13" s="178">
        <v>3</v>
      </c>
      <c r="B13" s="179" t="str">
        <f>'ANNEXE 2'!C9</f>
        <v>Arras - Agence consulaire - 8 rue du 29 Juillet</v>
      </c>
      <c r="C13" s="181"/>
      <c r="D13" s="182"/>
      <c r="E13" s="180"/>
      <c r="F13" s="181"/>
      <c r="G13" s="182"/>
      <c r="H13" s="180"/>
      <c r="I13" s="182"/>
      <c r="J13" s="182"/>
      <c r="K13" s="180"/>
      <c r="L13" s="196"/>
      <c r="M13" s="196"/>
      <c r="N13" s="196"/>
      <c r="O13" s="181"/>
      <c r="P13" s="182"/>
      <c r="Q13" s="182"/>
      <c r="R13" s="181"/>
      <c r="S13" s="182"/>
      <c r="T13" s="180"/>
      <c r="U13" s="196"/>
      <c r="V13" s="196"/>
      <c r="W13" s="197"/>
      <c r="X13" s="193"/>
      <c r="Y13" s="193"/>
      <c r="Z13" s="193"/>
      <c r="AA13" s="193"/>
      <c r="AB13" s="193"/>
      <c r="AC13" s="194"/>
      <c r="AD13" s="195"/>
    </row>
    <row r="14" spans="1:30" x14ac:dyDescent="0.3">
      <c r="A14" s="178">
        <v>4</v>
      </c>
      <c r="B14" s="179" t="str">
        <f>'ANNEXE 2'!C10</f>
        <v>Arras - 8 Rue du général Barbot</v>
      </c>
      <c r="C14" s="181"/>
      <c r="D14" s="182"/>
      <c r="E14" s="180"/>
      <c r="F14" s="181"/>
      <c r="G14" s="182"/>
      <c r="H14" s="180"/>
      <c r="I14" s="182"/>
      <c r="J14" s="182"/>
      <c r="K14" s="180"/>
      <c r="L14" s="196"/>
      <c r="M14" s="196"/>
      <c r="N14" s="196"/>
      <c r="O14" s="181"/>
      <c r="P14" s="182"/>
      <c r="Q14" s="182"/>
      <c r="R14" s="181"/>
      <c r="S14" s="182"/>
      <c r="T14" s="180"/>
      <c r="U14" s="181"/>
      <c r="V14" s="182"/>
      <c r="W14" s="180"/>
      <c r="X14" s="193"/>
      <c r="Y14" s="193"/>
      <c r="Z14" s="193"/>
      <c r="AA14" s="193"/>
      <c r="AB14" s="193"/>
      <c r="AC14" s="194"/>
      <c r="AD14" s="195"/>
    </row>
    <row r="15" spans="1:30" x14ac:dyDescent="0.3">
      <c r="A15" s="178">
        <v>5</v>
      </c>
      <c r="B15" s="179" t="str">
        <f>'ANNEXE 2'!C11</f>
        <v>Arras - 11 Rue du général Barbot - SCI</v>
      </c>
      <c r="C15" s="181"/>
      <c r="D15" s="182"/>
      <c r="E15" s="180"/>
      <c r="F15" s="181"/>
      <c r="G15" s="182"/>
      <c r="H15" s="180"/>
      <c r="I15" s="182"/>
      <c r="J15" s="182"/>
      <c r="K15" s="180"/>
      <c r="L15" s="196"/>
      <c r="M15" s="196"/>
      <c r="N15" s="196"/>
      <c r="O15" s="181"/>
      <c r="P15" s="182"/>
      <c r="Q15" s="182"/>
      <c r="R15" s="181"/>
      <c r="S15" s="182"/>
      <c r="T15" s="180"/>
      <c r="U15" s="181"/>
      <c r="V15" s="182"/>
      <c r="W15" s="180"/>
      <c r="X15" s="193"/>
      <c r="Y15" s="193"/>
      <c r="Z15" s="193"/>
      <c r="AA15" s="193"/>
      <c r="AB15" s="193"/>
      <c r="AC15" s="194"/>
      <c r="AD15" s="195"/>
    </row>
    <row r="16" spans="1:30" x14ac:dyDescent="0.3">
      <c r="A16" s="178">
        <v>6</v>
      </c>
      <c r="B16" s="179" t="str">
        <f>'ANNEXE 2'!C12</f>
        <v>Arras - 14 et 16 rue du général Barbot</v>
      </c>
      <c r="C16" s="181"/>
      <c r="D16" s="182"/>
      <c r="E16" s="182"/>
      <c r="F16" s="181"/>
      <c r="G16" s="182"/>
      <c r="H16" s="180"/>
      <c r="I16" s="182"/>
      <c r="J16" s="182"/>
      <c r="K16" s="180"/>
      <c r="L16" s="196"/>
      <c r="M16" s="196"/>
      <c r="N16" s="196"/>
      <c r="O16" s="181"/>
      <c r="P16" s="182"/>
      <c r="Q16" s="182"/>
      <c r="R16" s="181"/>
      <c r="S16" s="182"/>
      <c r="T16" s="180"/>
      <c r="U16" s="196"/>
      <c r="V16" s="196"/>
      <c r="W16" s="197"/>
      <c r="X16" s="193"/>
      <c r="Y16" s="193"/>
      <c r="Z16" s="193"/>
      <c r="AA16" s="193"/>
      <c r="AB16" s="193"/>
      <c r="AC16" s="194"/>
      <c r="AD16" s="182"/>
    </row>
    <row r="17" spans="1:30" x14ac:dyDescent="0.3">
      <c r="A17" s="178">
        <v>7</v>
      </c>
      <c r="B17" s="179" t="str">
        <f>'ANNEXE 2'!C13</f>
        <v>Arras - 5-7 place Wetz d'Amain</v>
      </c>
      <c r="C17" s="181"/>
      <c r="D17" s="182"/>
      <c r="E17" s="182"/>
      <c r="F17" s="181"/>
      <c r="G17" s="182"/>
      <c r="H17" s="180"/>
      <c r="I17" s="182"/>
      <c r="J17" s="182"/>
      <c r="K17" s="180"/>
      <c r="L17" s="196"/>
      <c r="M17" s="196"/>
      <c r="N17" s="196"/>
      <c r="O17" s="181"/>
      <c r="P17" s="182"/>
      <c r="Q17" s="182"/>
      <c r="R17" s="181"/>
      <c r="S17" s="182"/>
      <c r="T17" s="180"/>
      <c r="U17" s="196"/>
      <c r="V17" s="196"/>
      <c r="W17" s="197"/>
      <c r="X17" s="193"/>
      <c r="Y17" s="193"/>
      <c r="Z17" s="193"/>
      <c r="AA17" s="193"/>
      <c r="AB17" s="193"/>
      <c r="AC17" s="194"/>
      <c r="AD17" s="182"/>
    </row>
    <row r="18" spans="1:30" x14ac:dyDescent="0.3">
      <c r="A18" s="178">
        <v>8</v>
      </c>
      <c r="B18" s="179" t="str">
        <f>'ANNEXE 2'!C14</f>
        <v xml:space="preserve">Arras - 1 rue de l'origan - SCI </v>
      </c>
      <c r="C18" s="181"/>
      <c r="D18" s="182"/>
      <c r="E18" s="180"/>
      <c r="F18" s="193"/>
      <c r="G18" s="182"/>
      <c r="H18" s="194"/>
      <c r="I18" s="182"/>
      <c r="J18" s="182"/>
      <c r="K18" s="180"/>
      <c r="L18" s="196"/>
      <c r="M18" s="196"/>
      <c r="N18" s="182"/>
      <c r="O18" s="181"/>
      <c r="P18" s="182"/>
      <c r="Q18" s="180"/>
      <c r="R18" s="181"/>
      <c r="S18" s="182"/>
      <c r="T18" s="180"/>
      <c r="U18" s="181"/>
      <c r="V18" s="182"/>
      <c r="W18" s="180"/>
      <c r="X18" s="193"/>
      <c r="Y18" s="193"/>
      <c r="Z18" s="193"/>
      <c r="AA18" s="193"/>
      <c r="AB18" s="193"/>
      <c r="AC18" s="194"/>
      <c r="AD18" s="195"/>
    </row>
    <row r="19" spans="1:30" x14ac:dyDescent="0.3">
      <c r="A19" s="178">
        <v>9</v>
      </c>
      <c r="B19" s="179" t="str">
        <f>'ANNEXE 2'!C15</f>
        <v>Arras - Agence consulaire - 3 avenue Elie Reumaux</v>
      </c>
      <c r="C19" s="181"/>
      <c r="D19" s="182"/>
      <c r="E19" s="180"/>
      <c r="F19" s="181"/>
      <c r="G19" s="182"/>
      <c r="H19" s="180"/>
      <c r="I19" s="182"/>
      <c r="J19" s="182"/>
      <c r="K19" s="180"/>
      <c r="L19" s="196"/>
      <c r="M19" s="182"/>
      <c r="N19" s="198"/>
      <c r="O19" s="181"/>
      <c r="P19" s="182"/>
      <c r="Q19" s="182"/>
      <c r="R19" s="181"/>
      <c r="S19" s="182"/>
      <c r="T19" s="180"/>
      <c r="U19" s="196"/>
      <c r="V19" s="196"/>
      <c r="W19" s="197"/>
      <c r="X19" s="193"/>
      <c r="Y19" s="193"/>
      <c r="Z19" s="193"/>
      <c r="AA19" s="193"/>
      <c r="AB19" s="193"/>
      <c r="AC19" s="194"/>
      <c r="AD19" s="195"/>
    </row>
    <row r="20" spans="1:30" x14ac:dyDescent="0.3">
      <c r="A20" s="178">
        <v>10</v>
      </c>
      <c r="B20" s="179" t="str">
        <f>'ANNEXE 2'!C16</f>
        <v>Dourges - Batiment Euralogistic 1 - Plateforme delta 3</v>
      </c>
      <c r="C20" s="181"/>
      <c r="D20" s="182"/>
      <c r="E20" s="180"/>
      <c r="F20" s="181"/>
      <c r="G20" s="182"/>
      <c r="H20" s="180"/>
      <c r="I20" s="182"/>
      <c r="J20" s="182"/>
      <c r="K20" s="180"/>
      <c r="L20" s="193"/>
      <c r="M20" s="193"/>
      <c r="N20" s="193"/>
      <c r="O20" s="181"/>
      <c r="P20" s="182"/>
      <c r="Q20" s="182"/>
      <c r="R20" s="181"/>
      <c r="S20" s="182"/>
      <c r="T20" s="180"/>
      <c r="U20" s="193"/>
      <c r="V20" s="193"/>
      <c r="W20" s="194"/>
      <c r="X20" s="193"/>
      <c r="Y20" s="193"/>
      <c r="Z20" s="193"/>
      <c r="AA20" s="193"/>
      <c r="AB20" s="193"/>
      <c r="AC20" s="194"/>
      <c r="AD20" s="182"/>
    </row>
    <row r="21" spans="1:30" x14ac:dyDescent="0.3">
      <c r="A21" s="178">
        <v>11</v>
      </c>
      <c r="B21" s="179" t="str">
        <f>'ANNEXE 2'!C17</f>
        <v>Dourges - Batiment Euralogistic 2 - Plateforme delta 3</v>
      </c>
      <c r="C21" s="181"/>
      <c r="D21" s="182"/>
      <c r="E21" s="180"/>
      <c r="F21" s="181"/>
      <c r="G21" s="182"/>
      <c r="H21" s="180"/>
      <c r="I21" s="182"/>
      <c r="J21" s="182"/>
      <c r="K21" s="180"/>
      <c r="L21" s="196"/>
      <c r="M21" s="196"/>
      <c r="N21" s="196"/>
      <c r="O21" s="181"/>
      <c r="P21" s="182"/>
      <c r="Q21" s="182"/>
      <c r="R21" s="181"/>
      <c r="S21" s="182"/>
      <c r="T21" s="180"/>
      <c r="U21" s="193"/>
      <c r="V21" s="193"/>
      <c r="W21" s="194"/>
      <c r="X21" s="193"/>
      <c r="Y21" s="193"/>
      <c r="Z21" s="193"/>
      <c r="AA21" s="193"/>
      <c r="AB21" s="193"/>
      <c r="AC21" s="194"/>
      <c r="AD21" s="195"/>
    </row>
    <row r="22" spans="1:30" x14ac:dyDescent="0.3">
      <c r="A22" s="178">
        <v>12</v>
      </c>
      <c r="B22" s="179" t="str">
        <f>'ANNEXE 2'!C18</f>
        <v>Béthune - La Fabrique - 24 rue Sadi Carnot / 59 et 67 rue Anatole France</v>
      </c>
      <c r="C22" s="181"/>
      <c r="D22" s="182"/>
      <c r="E22" s="180"/>
      <c r="F22" s="181"/>
      <c r="G22" s="182"/>
      <c r="H22" s="180"/>
      <c r="I22" s="182"/>
      <c r="J22" s="182"/>
      <c r="K22" s="180"/>
      <c r="L22" s="196"/>
      <c r="M22" s="196"/>
      <c r="N22" s="196"/>
      <c r="O22" s="181"/>
      <c r="P22" s="182"/>
      <c r="Q22" s="182"/>
      <c r="R22" s="181"/>
      <c r="S22" s="182"/>
      <c r="T22" s="180"/>
      <c r="U22" s="181"/>
      <c r="V22" s="182"/>
      <c r="W22" s="180"/>
      <c r="X22" s="193"/>
      <c r="Y22" s="193"/>
      <c r="Z22" s="193"/>
      <c r="AA22" s="193"/>
      <c r="AB22" s="193"/>
      <c r="AC22" s="194"/>
      <c r="AD22" s="195"/>
    </row>
    <row r="23" spans="1:30" x14ac:dyDescent="0.3">
      <c r="A23" s="178">
        <v>13</v>
      </c>
      <c r="B23" s="179" t="str">
        <f>'ANNEXE 2'!C19</f>
        <v>Lens - Ekinoks</v>
      </c>
      <c r="C23" s="181"/>
      <c r="D23" s="182"/>
      <c r="E23" s="180"/>
      <c r="F23" s="181"/>
      <c r="G23" s="182"/>
      <c r="H23" s="180"/>
      <c r="I23" s="182"/>
      <c r="J23" s="182"/>
      <c r="K23" s="180"/>
      <c r="L23" s="196"/>
      <c r="M23" s="196"/>
      <c r="N23" s="196"/>
      <c r="O23" s="181"/>
      <c r="P23" s="182"/>
      <c r="Q23" s="182"/>
      <c r="R23" s="181"/>
      <c r="S23" s="182"/>
      <c r="T23" s="180"/>
      <c r="U23" s="196"/>
      <c r="V23" s="196"/>
      <c r="W23" s="197"/>
      <c r="X23" s="193"/>
      <c r="Y23" s="193"/>
      <c r="Z23" s="193"/>
      <c r="AA23" s="193"/>
      <c r="AB23" s="193"/>
      <c r="AC23" s="194"/>
      <c r="AD23" s="195"/>
    </row>
    <row r="24" spans="1:30" s="183" customFormat="1" x14ac:dyDescent="0.3">
      <c r="A24" s="178">
        <v>14</v>
      </c>
      <c r="B24" s="179" t="str">
        <f>'ANNEXE 2'!C20</f>
        <v>Béthune - Maison de Cour - 44 rue Sadi Carnot</v>
      </c>
      <c r="C24" s="181"/>
      <c r="D24" s="182"/>
      <c r="E24" s="182"/>
      <c r="F24" s="181"/>
      <c r="G24" s="182"/>
      <c r="H24" s="180"/>
      <c r="I24" s="182"/>
      <c r="J24" s="182"/>
      <c r="K24" s="180"/>
      <c r="L24" s="196"/>
      <c r="M24" s="196"/>
      <c r="N24" s="196"/>
      <c r="O24" s="181"/>
      <c r="P24" s="182"/>
      <c r="Q24" s="182"/>
      <c r="R24" s="181"/>
      <c r="S24" s="182"/>
      <c r="T24" s="180"/>
      <c r="U24" s="196"/>
      <c r="V24" s="196"/>
      <c r="W24" s="197"/>
      <c r="X24" s="193"/>
      <c r="Y24" s="193"/>
      <c r="Z24" s="193"/>
      <c r="AA24" s="193"/>
      <c r="AB24" s="193"/>
      <c r="AC24" s="194"/>
      <c r="AD24" s="182"/>
    </row>
    <row r="25" spans="1:30" x14ac:dyDescent="0.3">
      <c r="A25" s="178">
        <v>15</v>
      </c>
      <c r="B25" s="179" t="str">
        <f>'ANNEXE 2'!C21</f>
        <v xml:space="preserve">Bapaume - Chemin des Anzacs - SCI </v>
      </c>
      <c r="C25" s="181"/>
      <c r="D25" s="182"/>
      <c r="E25" s="180"/>
      <c r="F25" s="181"/>
      <c r="G25" s="182"/>
      <c r="H25" s="180"/>
      <c r="I25" s="182"/>
      <c r="J25" s="182"/>
      <c r="K25" s="180"/>
      <c r="L25" s="193"/>
      <c r="M25" s="193"/>
      <c r="N25" s="193"/>
      <c r="O25" s="181"/>
      <c r="P25" s="182"/>
      <c r="Q25" s="180"/>
      <c r="R25" s="181"/>
      <c r="S25" s="182"/>
      <c r="T25" s="180"/>
      <c r="U25" s="193"/>
      <c r="V25" s="193"/>
      <c r="W25" s="194"/>
      <c r="X25" s="193"/>
      <c r="Y25" s="193"/>
      <c r="Z25" s="193"/>
      <c r="AA25" s="193"/>
      <c r="AB25" s="193"/>
      <c r="AC25" s="194"/>
      <c r="AD25" s="195"/>
    </row>
    <row r="26" spans="1:30" x14ac:dyDescent="0.3">
      <c r="A26" s="178">
        <v>16</v>
      </c>
      <c r="B26" s="179" t="str">
        <f>'ANNEXE 2'!C22</f>
        <v xml:space="preserve">Fresnes Les Montauban - Atelier 3 - SCI </v>
      </c>
      <c r="C26" s="199"/>
      <c r="D26" s="200"/>
      <c r="E26" s="201"/>
      <c r="F26" s="199"/>
      <c r="G26" s="200"/>
      <c r="H26" s="201"/>
      <c r="I26" s="200"/>
      <c r="J26" s="200"/>
      <c r="K26" s="201"/>
      <c r="L26" s="202"/>
      <c r="M26" s="202"/>
      <c r="N26" s="202"/>
      <c r="O26" s="199"/>
      <c r="P26" s="200"/>
      <c r="Q26" s="201"/>
      <c r="R26" s="199"/>
      <c r="S26" s="200"/>
      <c r="T26" s="201"/>
      <c r="U26" s="202"/>
      <c r="V26" s="202"/>
      <c r="W26" s="203"/>
      <c r="X26" s="202"/>
      <c r="Y26" s="202"/>
      <c r="Z26" s="202"/>
      <c r="AA26" s="202"/>
      <c r="AB26" s="202"/>
      <c r="AC26" s="203"/>
      <c r="AD26" s="204"/>
    </row>
    <row r="27" spans="1:30" x14ac:dyDescent="0.3">
      <c r="A27" s="184" t="s">
        <v>4</v>
      </c>
      <c r="B27" s="185"/>
      <c r="C27" s="186"/>
      <c r="D27" s="186"/>
      <c r="E27" s="187"/>
      <c r="F27" s="186"/>
      <c r="G27" s="186"/>
      <c r="H27" s="187"/>
      <c r="I27" s="186"/>
      <c r="J27" s="186"/>
      <c r="K27" s="187"/>
      <c r="L27" s="186"/>
      <c r="M27" s="186"/>
      <c r="N27" s="187"/>
      <c r="O27" s="186"/>
      <c r="P27" s="186"/>
      <c r="Q27" s="187"/>
      <c r="R27" s="186"/>
      <c r="S27" s="186"/>
      <c r="T27" s="187"/>
      <c r="U27" s="186"/>
      <c r="V27" s="186"/>
      <c r="W27" s="187"/>
      <c r="X27" s="186"/>
      <c r="Y27" s="186"/>
      <c r="Z27" s="187"/>
      <c r="AA27" s="186"/>
      <c r="AB27" s="186"/>
      <c r="AC27" s="187"/>
      <c r="AD27" s="187"/>
    </row>
    <row r="29" spans="1:30" ht="45" customHeight="1" x14ac:dyDescent="0.3">
      <c r="A29" s="188" t="s">
        <v>681</v>
      </c>
      <c r="B29" s="188"/>
      <c r="C29" s="188"/>
      <c r="D29" s="188"/>
      <c r="E29" s="188"/>
      <c r="F29" s="188"/>
      <c r="G29" s="188"/>
      <c r="H29" s="188"/>
      <c r="I29" s="188"/>
      <c r="J29" s="188"/>
      <c r="K29" s="188"/>
      <c r="L29" s="188"/>
      <c r="M29" s="188"/>
      <c r="N29" s="188"/>
      <c r="O29" s="188"/>
      <c r="P29" s="188"/>
      <c r="Q29" s="188"/>
      <c r="R29" s="188"/>
      <c r="S29" s="188"/>
      <c r="T29" s="188"/>
      <c r="U29" s="188"/>
      <c r="V29" s="188"/>
      <c r="W29" s="188"/>
      <c r="X29" s="188"/>
      <c r="Y29" s="188"/>
      <c r="Z29" s="188"/>
      <c r="AA29" s="188"/>
      <c r="AB29" s="188"/>
      <c r="AC29" s="188"/>
      <c r="AD29" s="188"/>
    </row>
    <row r="30" spans="1:30" x14ac:dyDescent="0.3">
      <c r="A30" s="2" t="s">
        <v>682</v>
      </c>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row>
    <row r="31" spans="1:30" x14ac:dyDescent="0.3">
      <c r="H31" s="189"/>
    </row>
    <row r="32" spans="1:30" x14ac:dyDescent="0.3">
      <c r="J32" s="190"/>
      <c r="K32" s="190"/>
      <c r="L32" s="190"/>
      <c r="P32" s="190"/>
    </row>
    <row r="33" spans="1:16" x14ac:dyDescent="0.3">
      <c r="J33" s="190"/>
      <c r="K33" s="190"/>
      <c r="L33" s="190"/>
      <c r="P33" s="190"/>
    </row>
    <row r="34" spans="1:16" x14ac:dyDescent="0.3">
      <c r="A34" s="192"/>
      <c r="C34" s="190"/>
      <c r="D34" s="190"/>
      <c r="E34" s="190"/>
      <c r="F34" s="190"/>
      <c r="G34" s="191"/>
      <c r="I34" s="190"/>
      <c r="J34" s="190"/>
      <c r="K34" s="190"/>
      <c r="L34" s="190"/>
      <c r="P34" s="190"/>
    </row>
  </sheetData>
  <mergeCells count="14">
    <mergeCell ref="X9:Z9"/>
    <mergeCell ref="AA9:AC9"/>
    <mergeCell ref="A27:B27"/>
    <mergeCell ref="A29:AD29"/>
    <mergeCell ref="B2:AD2"/>
    <mergeCell ref="B3:AD3"/>
    <mergeCell ref="B4:AD6"/>
    <mergeCell ref="C9:E9"/>
    <mergeCell ref="F9:H9"/>
    <mergeCell ref="I9:K9"/>
    <mergeCell ref="L9:N9"/>
    <mergeCell ref="O9:Q9"/>
    <mergeCell ref="R9:T9"/>
    <mergeCell ref="U9:W9"/>
  </mergeCells>
  <pageMargins left="0.7" right="0.7" top="0.75" bottom="0.75" header="0.3" footer="0.3"/>
  <pageSetup paperSize="9" scale="11"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D135"/>
  <sheetViews>
    <sheetView workbookViewId="0">
      <selection activeCell="B67" sqref="B67"/>
    </sheetView>
  </sheetViews>
  <sheetFormatPr baseColWidth="10" defaultRowHeight="14.4" x14ac:dyDescent="0.3"/>
  <cols>
    <col min="2" max="2" width="124.6640625" customWidth="1"/>
    <col min="3" max="3" width="24.44140625" customWidth="1"/>
    <col min="4" max="4" width="26" customWidth="1"/>
    <col min="258" max="258" width="124.6640625" customWidth="1"/>
    <col min="259" max="259" width="24.44140625" customWidth="1"/>
    <col min="260" max="260" width="26" customWidth="1"/>
    <col min="514" max="514" width="124.6640625" customWidth="1"/>
    <col min="515" max="515" width="24.44140625" customWidth="1"/>
    <col min="516" max="516" width="26" customWidth="1"/>
    <col min="770" max="770" width="124.6640625" customWidth="1"/>
    <col min="771" max="771" width="24.44140625" customWidth="1"/>
    <col min="772" max="772" width="26" customWidth="1"/>
    <col min="1026" max="1026" width="124.6640625" customWidth="1"/>
    <col min="1027" max="1027" width="24.44140625" customWidth="1"/>
    <col min="1028" max="1028" width="26" customWidth="1"/>
    <col min="1282" max="1282" width="124.6640625" customWidth="1"/>
    <col min="1283" max="1283" width="24.44140625" customWidth="1"/>
    <col min="1284" max="1284" width="26" customWidth="1"/>
    <col min="1538" max="1538" width="124.6640625" customWidth="1"/>
    <col min="1539" max="1539" width="24.44140625" customWidth="1"/>
    <col min="1540" max="1540" width="26" customWidth="1"/>
    <col min="1794" max="1794" width="124.6640625" customWidth="1"/>
    <col min="1795" max="1795" width="24.44140625" customWidth="1"/>
    <col min="1796" max="1796" width="26" customWidth="1"/>
    <col min="2050" max="2050" width="124.6640625" customWidth="1"/>
    <col min="2051" max="2051" width="24.44140625" customWidth="1"/>
    <col min="2052" max="2052" width="26" customWidth="1"/>
    <col min="2306" max="2306" width="124.6640625" customWidth="1"/>
    <col min="2307" max="2307" width="24.44140625" customWidth="1"/>
    <col min="2308" max="2308" width="26" customWidth="1"/>
    <col min="2562" max="2562" width="124.6640625" customWidth="1"/>
    <col min="2563" max="2563" width="24.44140625" customWidth="1"/>
    <col min="2564" max="2564" width="26" customWidth="1"/>
    <col min="2818" max="2818" width="124.6640625" customWidth="1"/>
    <col min="2819" max="2819" width="24.44140625" customWidth="1"/>
    <col min="2820" max="2820" width="26" customWidth="1"/>
    <col min="3074" max="3074" width="124.6640625" customWidth="1"/>
    <col min="3075" max="3075" width="24.44140625" customWidth="1"/>
    <col min="3076" max="3076" width="26" customWidth="1"/>
    <col min="3330" max="3330" width="124.6640625" customWidth="1"/>
    <col min="3331" max="3331" width="24.44140625" customWidth="1"/>
    <col min="3332" max="3332" width="26" customWidth="1"/>
    <col min="3586" max="3586" width="124.6640625" customWidth="1"/>
    <col min="3587" max="3587" width="24.44140625" customWidth="1"/>
    <col min="3588" max="3588" width="26" customWidth="1"/>
    <col min="3842" max="3842" width="124.6640625" customWidth="1"/>
    <col min="3843" max="3843" width="24.44140625" customWidth="1"/>
    <col min="3844" max="3844" width="26" customWidth="1"/>
    <col min="4098" max="4098" width="124.6640625" customWidth="1"/>
    <col min="4099" max="4099" width="24.44140625" customWidth="1"/>
    <col min="4100" max="4100" width="26" customWidth="1"/>
    <col min="4354" max="4354" width="124.6640625" customWidth="1"/>
    <col min="4355" max="4355" width="24.44140625" customWidth="1"/>
    <col min="4356" max="4356" width="26" customWidth="1"/>
    <col min="4610" max="4610" width="124.6640625" customWidth="1"/>
    <col min="4611" max="4611" width="24.44140625" customWidth="1"/>
    <col min="4612" max="4612" width="26" customWidth="1"/>
    <col min="4866" max="4866" width="124.6640625" customWidth="1"/>
    <col min="4867" max="4867" width="24.44140625" customWidth="1"/>
    <col min="4868" max="4868" width="26" customWidth="1"/>
    <col min="5122" max="5122" width="124.6640625" customWidth="1"/>
    <col min="5123" max="5123" width="24.44140625" customWidth="1"/>
    <col min="5124" max="5124" width="26" customWidth="1"/>
    <col min="5378" max="5378" width="124.6640625" customWidth="1"/>
    <col min="5379" max="5379" width="24.44140625" customWidth="1"/>
    <col min="5380" max="5380" width="26" customWidth="1"/>
    <col min="5634" max="5634" width="124.6640625" customWidth="1"/>
    <col min="5635" max="5635" width="24.44140625" customWidth="1"/>
    <col min="5636" max="5636" width="26" customWidth="1"/>
    <col min="5890" max="5890" width="124.6640625" customWidth="1"/>
    <col min="5891" max="5891" width="24.44140625" customWidth="1"/>
    <col min="5892" max="5892" width="26" customWidth="1"/>
    <col min="6146" max="6146" width="124.6640625" customWidth="1"/>
    <col min="6147" max="6147" width="24.44140625" customWidth="1"/>
    <col min="6148" max="6148" width="26" customWidth="1"/>
    <col min="6402" max="6402" width="124.6640625" customWidth="1"/>
    <col min="6403" max="6403" width="24.44140625" customWidth="1"/>
    <col min="6404" max="6404" width="26" customWidth="1"/>
    <col min="6658" max="6658" width="124.6640625" customWidth="1"/>
    <col min="6659" max="6659" width="24.44140625" customWidth="1"/>
    <col min="6660" max="6660" width="26" customWidth="1"/>
    <col min="6914" max="6914" width="124.6640625" customWidth="1"/>
    <col min="6915" max="6915" width="24.44140625" customWidth="1"/>
    <col min="6916" max="6916" width="26" customWidth="1"/>
    <col min="7170" max="7170" width="124.6640625" customWidth="1"/>
    <col min="7171" max="7171" width="24.44140625" customWidth="1"/>
    <col min="7172" max="7172" width="26" customWidth="1"/>
    <col min="7426" max="7426" width="124.6640625" customWidth="1"/>
    <col min="7427" max="7427" width="24.44140625" customWidth="1"/>
    <col min="7428" max="7428" width="26" customWidth="1"/>
    <col min="7682" max="7682" width="124.6640625" customWidth="1"/>
    <col min="7683" max="7683" width="24.44140625" customWidth="1"/>
    <col min="7684" max="7684" width="26" customWidth="1"/>
    <col min="7938" max="7938" width="124.6640625" customWidth="1"/>
    <col min="7939" max="7939" width="24.44140625" customWidth="1"/>
    <col min="7940" max="7940" width="26" customWidth="1"/>
    <col min="8194" max="8194" width="124.6640625" customWidth="1"/>
    <col min="8195" max="8195" width="24.44140625" customWidth="1"/>
    <col min="8196" max="8196" width="26" customWidth="1"/>
    <col min="8450" max="8450" width="124.6640625" customWidth="1"/>
    <col min="8451" max="8451" width="24.44140625" customWidth="1"/>
    <col min="8452" max="8452" width="26" customWidth="1"/>
    <col min="8706" max="8706" width="124.6640625" customWidth="1"/>
    <col min="8707" max="8707" width="24.44140625" customWidth="1"/>
    <col min="8708" max="8708" width="26" customWidth="1"/>
    <col min="8962" max="8962" width="124.6640625" customWidth="1"/>
    <col min="8963" max="8963" width="24.44140625" customWidth="1"/>
    <col min="8964" max="8964" width="26" customWidth="1"/>
    <col min="9218" max="9218" width="124.6640625" customWidth="1"/>
    <col min="9219" max="9219" width="24.44140625" customWidth="1"/>
    <col min="9220" max="9220" width="26" customWidth="1"/>
    <col min="9474" max="9474" width="124.6640625" customWidth="1"/>
    <col min="9475" max="9475" width="24.44140625" customWidth="1"/>
    <col min="9476" max="9476" width="26" customWidth="1"/>
    <col min="9730" max="9730" width="124.6640625" customWidth="1"/>
    <col min="9731" max="9731" width="24.44140625" customWidth="1"/>
    <col min="9732" max="9732" width="26" customWidth="1"/>
    <col min="9986" max="9986" width="124.6640625" customWidth="1"/>
    <col min="9987" max="9987" width="24.44140625" customWidth="1"/>
    <col min="9988" max="9988" width="26" customWidth="1"/>
    <col min="10242" max="10242" width="124.6640625" customWidth="1"/>
    <col min="10243" max="10243" width="24.44140625" customWidth="1"/>
    <col min="10244" max="10244" width="26" customWidth="1"/>
    <col min="10498" max="10498" width="124.6640625" customWidth="1"/>
    <col min="10499" max="10499" width="24.44140625" customWidth="1"/>
    <col min="10500" max="10500" width="26" customWidth="1"/>
    <col min="10754" max="10754" width="124.6640625" customWidth="1"/>
    <col min="10755" max="10755" width="24.44140625" customWidth="1"/>
    <col min="10756" max="10756" width="26" customWidth="1"/>
    <col min="11010" max="11010" width="124.6640625" customWidth="1"/>
    <col min="11011" max="11011" width="24.44140625" customWidth="1"/>
    <col min="11012" max="11012" width="26" customWidth="1"/>
    <col min="11266" max="11266" width="124.6640625" customWidth="1"/>
    <col min="11267" max="11267" width="24.44140625" customWidth="1"/>
    <col min="11268" max="11268" width="26" customWidth="1"/>
    <col min="11522" max="11522" width="124.6640625" customWidth="1"/>
    <col min="11523" max="11523" width="24.44140625" customWidth="1"/>
    <col min="11524" max="11524" width="26" customWidth="1"/>
    <col min="11778" max="11778" width="124.6640625" customWidth="1"/>
    <col min="11779" max="11779" width="24.44140625" customWidth="1"/>
    <col min="11780" max="11780" width="26" customWidth="1"/>
    <col min="12034" max="12034" width="124.6640625" customWidth="1"/>
    <col min="12035" max="12035" width="24.44140625" customWidth="1"/>
    <col min="12036" max="12036" width="26" customWidth="1"/>
    <col min="12290" max="12290" width="124.6640625" customWidth="1"/>
    <col min="12291" max="12291" width="24.44140625" customWidth="1"/>
    <col min="12292" max="12292" width="26" customWidth="1"/>
    <col min="12546" max="12546" width="124.6640625" customWidth="1"/>
    <col min="12547" max="12547" width="24.44140625" customWidth="1"/>
    <col min="12548" max="12548" width="26" customWidth="1"/>
    <col min="12802" max="12802" width="124.6640625" customWidth="1"/>
    <col min="12803" max="12803" width="24.44140625" customWidth="1"/>
    <col min="12804" max="12804" width="26" customWidth="1"/>
    <col min="13058" max="13058" width="124.6640625" customWidth="1"/>
    <col min="13059" max="13059" width="24.44140625" customWidth="1"/>
    <col min="13060" max="13060" width="26" customWidth="1"/>
    <col min="13314" max="13314" width="124.6640625" customWidth="1"/>
    <col min="13315" max="13315" width="24.44140625" customWidth="1"/>
    <col min="13316" max="13316" width="26" customWidth="1"/>
    <col min="13570" max="13570" width="124.6640625" customWidth="1"/>
    <col min="13571" max="13571" width="24.44140625" customWidth="1"/>
    <col min="13572" max="13572" width="26" customWidth="1"/>
    <col min="13826" max="13826" width="124.6640625" customWidth="1"/>
    <col min="13827" max="13827" width="24.44140625" customWidth="1"/>
    <col min="13828" max="13828" width="26" customWidth="1"/>
    <col min="14082" max="14082" width="124.6640625" customWidth="1"/>
    <col min="14083" max="14083" width="24.44140625" customWidth="1"/>
    <col min="14084" max="14084" width="26" customWidth="1"/>
    <col min="14338" max="14338" width="124.6640625" customWidth="1"/>
    <col min="14339" max="14339" width="24.44140625" customWidth="1"/>
    <col min="14340" max="14340" width="26" customWidth="1"/>
    <col min="14594" max="14594" width="124.6640625" customWidth="1"/>
    <col min="14595" max="14595" width="24.44140625" customWidth="1"/>
    <col min="14596" max="14596" width="26" customWidth="1"/>
    <col min="14850" max="14850" width="124.6640625" customWidth="1"/>
    <col min="14851" max="14851" width="24.44140625" customWidth="1"/>
    <col min="14852" max="14852" width="26" customWidth="1"/>
    <col min="15106" max="15106" width="124.6640625" customWidth="1"/>
    <col min="15107" max="15107" width="24.44140625" customWidth="1"/>
    <col min="15108" max="15108" width="26" customWidth="1"/>
    <col min="15362" max="15362" width="124.6640625" customWidth="1"/>
    <col min="15363" max="15363" width="24.44140625" customWidth="1"/>
    <col min="15364" max="15364" width="26" customWidth="1"/>
    <col min="15618" max="15618" width="124.6640625" customWidth="1"/>
    <col min="15619" max="15619" width="24.44140625" customWidth="1"/>
    <col min="15620" max="15620" width="26" customWidth="1"/>
    <col min="15874" max="15874" width="124.6640625" customWidth="1"/>
    <col min="15875" max="15875" width="24.44140625" customWidth="1"/>
    <col min="15876" max="15876" width="26" customWidth="1"/>
    <col min="16130" max="16130" width="124.6640625" customWidth="1"/>
    <col min="16131" max="16131" width="24.44140625" customWidth="1"/>
    <col min="16132" max="16132" width="26" customWidth="1"/>
  </cols>
  <sheetData>
    <row r="2" spans="2:4" ht="21" x14ac:dyDescent="0.3">
      <c r="B2" s="166" t="s">
        <v>564</v>
      </c>
      <c r="C2" s="166"/>
      <c r="D2" s="166"/>
    </row>
    <row r="3" spans="2:4" ht="21" x14ac:dyDescent="0.3">
      <c r="B3" s="40"/>
      <c r="C3" s="40"/>
      <c r="D3" s="40"/>
    </row>
    <row r="4" spans="2:4" ht="18" customHeight="1" x14ac:dyDescent="0.3">
      <c r="B4" s="167" t="s">
        <v>78</v>
      </c>
      <c r="C4" s="168"/>
      <c r="D4" s="168"/>
    </row>
    <row r="5" spans="2:4" x14ac:dyDescent="0.3">
      <c r="B5" s="168"/>
      <c r="C5" s="168"/>
      <c r="D5" s="168"/>
    </row>
    <row r="6" spans="2:4" x14ac:dyDescent="0.3">
      <c r="B6" s="168"/>
      <c r="C6" s="168"/>
      <c r="D6" s="168"/>
    </row>
    <row r="8" spans="2:4" x14ac:dyDescent="0.3">
      <c r="B8" t="s">
        <v>473</v>
      </c>
    </row>
    <row r="10" spans="2:4" x14ac:dyDescent="0.3">
      <c r="B10" s="41" t="s">
        <v>79</v>
      </c>
      <c r="C10" s="42" t="s">
        <v>80</v>
      </c>
      <c r="D10" s="43" t="s">
        <v>81</v>
      </c>
    </row>
    <row r="11" spans="2:4" x14ac:dyDescent="0.3">
      <c r="B11" s="44" t="s">
        <v>82</v>
      </c>
      <c r="C11" s="45"/>
      <c r="D11" s="46"/>
    </row>
    <row r="12" spans="2:4" x14ac:dyDescent="0.3">
      <c r="B12" s="47" t="s">
        <v>83</v>
      </c>
      <c r="C12" s="45" t="s">
        <v>84</v>
      </c>
      <c r="D12" s="48"/>
    </row>
    <row r="13" spans="2:4" x14ac:dyDescent="0.3">
      <c r="B13" s="47" t="s">
        <v>85</v>
      </c>
      <c r="C13" s="45"/>
      <c r="D13" s="48"/>
    </row>
    <row r="14" spans="2:4" x14ac:dyDescent="0.3">
      <c r="B14" s="47" t="s">
        <v>86</v>
      </c>
      <c r="C14" s="45"/>
      <c r="D14" s="48"/>
    </row>
    <row r="15" spans="2:4" x14ac:dyDescent="0.3">
      <c r="B15" s="47" t="s">
        <v>87</v>
      </c>
      <c r="C15" s="45"/>
      <c r="D15" s="48"/>
    </row>
    <row r="16" spans="2:4" x14ac:dyDescent="0.3">
      <c r="B16" s="47" t="s">
        <v>88</v>
      </c>
      <c r="C16" s="45" t="s">
        <v>84</v>
      </c>
      <c r="D16" s="48"/>
    </row>
    <row r="17" spans="2:4" x14ac:dyDescent="0.3">
      <c r="B17" s="47" t="s">
        <v>89</v>
      </c>
      <c r="C17" s="45"/>
      <c r="D17" s="48"/>
    </row>
    <row r="18" spans="2:4" x14ac:dyDescent="0.3">
      <c r="B18" s="47" t="s">
        <v>90</v>
      </c>
      <c r="C18" s="45"/>
      <c r="D18" s="48"/>
    </row>
    <row r="19" spans="2:4" x14ac:dyDescent="0.3">
      <c r="B19" s="47" t="s">
        <v>91</v>
      </c>
      <c r="C19" s="45"/>
      <c r="D19" s="48"/>
    </row>
    <row r="20" spans="2:4" x14ac:dyDescent="0.3">
      <c r="B20" s="47"/>
      <c r="C20" s="45"/>
      <c r="D20" s="48"/>
    </row>
    <row r="21" spans="2:4" x14ac:dyDescent="0.3">
      <c r="B21" s="49" t="s">
        <v>92</v>
      </c>
      <c r="C21" s="50"/>
      <c r="D21" s="51"/>
    </row>
    <row r="22" spans="2:4" ht="39.6" x14ac:dyDescent="0.3">
      <c r="B22" s="47" t="s">
        <v>93</v>
      </c>
      <c r="C22" s="45"/>
      <c r="D22" s="46"/>
    </row>
    <row r="23" spans="2:4" x14ac:dyDescent="0.3">
      <c r="B23" s="47" t="s">
        <v>94</v>
      </c>
      <c r="C23" s="45"/>
      <c r="D23" s="46"/>
    </row>
    <row r="24" spans="2:4" x14ac:dyDescent="0.3">
      <c r="B24" s="47" t="s">
        <v>95</v>
      </c>
      <c r="C24" s="45"/>
      <c r="D24" s="46"/>
    </row>
    <row r="25" spans="2:4" x14ac:dyDescent="0.3">
      <c r="B25" s="47"/>
      <c r="C25" s="45"/>
      <c r="D25" s="46"/>
    </row>
    <row r="26" spans="2:4" x14ac:dyDescent="0.3">
      <c r="B26" s="49" t="s">
        <v>96</v>
      </c>
      <c r="C26" s="50"/>
      <c r="D26" s="51"/>
    </row>
    <row r="27" spans="2:4" ht="39.6" x14ac:dyDescent="0.3">
      <c r="B27" s="47" t="s">
        <v>97</v>
      </c>
      <c r="C27" s="45"/>
      <c r="D27" s="46"/>
    </row>
    <row r="28" spans="2:4" x14ac:dyDescent="0.3">
      <c r="B28" s="47" t="s">
        <v>98</v>
      </c>
      <c r="C28" s="45"/>
      <c r="D28" s="46"/>
    </row>
    <row r="29" spans="2:4" x14ac:dyDescent="0.3">
      <c r="B29" s="47" t="s">
        <v>99</v>
      </c>
      <c r="C29" s="45"/>
      <c r="D29" s="46"/>
    </row>
    <row r="30" spans="2:4" x14ac:dyDescent="0.3">
      <c r="B30" s="47"/>
      <c r="C30" s="45"/>
      <c r="D30" s="46"/>
    </row>
    <row r="31" spans="2:4" x14ac:dyDescent="0.3">
      <c r="B31" s="49" t="s">
        <v>100</v>
      </c>
      <c r="C31" s="50"/>
      <c r="D31" s="51"/>
    </row>
    <row r="32" spans="2:4" x14ac:dyDescent="0.3">
      <c r="B32" s="49" t="s">
        <v>101</v>
      </c>
      <c r="C32" s="50"/>
      <c r="D32" s="51"/>
    </row>
    <row r="33" spans="2:4" x14ac:dyDescent="0.3">
      <c r="B33" s="47" t="s">
        <v>102</v>
      </c>
      <c r="C33" s="45"/>
      <c r="D33" s="46"/>
    </row>
    <row r="34" spans="2:4" x14ac:dyDescent="0.3">
      <c r="B34" s="47" t="s">
        <v>103</v>
      </c>
      <c r="C34" s="45"/>
      <c r="D34" s="46"/>
    </row>
    <row r="35" spans="2:4" x14ac:dyDescent="0.3">
      <c r="B35" s="47" t="s">
        <v>104</v>
      </c>
      <c r="C35" s="45"/>
      <c r="D35" s="46"/>
    </row>
    <row r="36" spans="2:4" x14ac:dyDescent="0.3">
      <c r="B36" s="47"/>
      <c r="C36" s="45"/>
      <c r="D36" s="46"/>
    </row>
    <row r="37" spans="2:4" x14ac:dyDescent="0.3">
      <c r="B37" s="52" t="s">
        <v>105</v>
      </c>
      <c r="C37" s="50"/>
      <c r="D37" s="51"/>
    </row>
    <row r="38" spans="2:4" x14ac:dyDescent="0.3">
      <c r="B38" s="49" t="s">
        <v>106</v>
      </c>
      <c r="C38" s="50"/>
      <c r="D38" s="51"/>
    </row>
    <row r="39" spans="2:4" x14ac:dyDescent="0.3">
      <c r="B39" s="47" t="s">
        <v>107</v>
      </c>
      <c r="C39" s="45"/>
      <c r="D39" s="46"/>
    </row>
    <row r="40" spans="2:4" x14ac:dyDescent="0.3">
      <c r="B40" s="47" t="s">
        <v>108</v>
      </c>
      <c r="C40" s="45"/>
      <c r="D40" s="46"/>
    </row>
    <row r="41" spans="2:4" x14ac:dyDescent="0.3">
      <c r="B41" s="49" t="s">
        <v>109</v>
      </c>
      <c r="C41" s="50"/>
      <c r="D41" s="51"/>
    </row>
    <row r="42" spans="2:4" x14ac:dyDescent="0.3">
      <c r="B42" s="47" t="s">
        <v>107</v>
      </c>
      <c r="C42" s="45"/>
      <c r="D42" s="46"/>
    </row>
    <row r="43" spans="2:4" x14ac:dyDescent="0.3">
      <c r="B43" s="47" t="s">
        <v>110</v>
      </c>
      <c r="C43" s="45"/>
      <c r="D43" s="46"/>
    </row>
    <row r="44" spans="2:4" x14ac:dyDescent="0.3">
      <c r="B44" s="49" t="s">
        <v>111</v>
      </c>
      <c r="C44" s="50"/>
      <c r="D44" s="51"/>
    </row>
    <row r="45" spans="2:4" x14ac:dyDescent="0.3">
      <c r="B45" s="47" t="s">
        <v>112</v>
      </c>
      <c r="C45" s="45"/>
      <c r="D45" s="46"/>
    </row>
    <row r="46" spans="2:4" x14ac:dyDescent="0.3">
      <c r="B46" s="47" t="s">
        <v>113</v>
      </c>
      <c r="C46" s="45"/>
      <c r="D46" s="46"/>
    </row>
    <row r="47" spans="2:4" x14ac:dyDescent="0.3">
      <c r="B47" s="47"/>
      <c r="C47" s="45"/>
      <c r="D47" s="46"/>
    </row>
    <row r="48" spans="2:4" x14ac:dyDescent="0.3">
      <c r="B48" s="49" t="s">
        <v>114</v>
      </c>
      <c r="C48" s="50"/>
      <c r="D48" s="51"/>
    </row>
    <row r="49" spans="2:4" x14ac:dyDescent="0.3">
      <c r="B49" s="47" t="s">
        <v>115</v>
      </c>
      <c r="C49" s="45"/>
      <c r="D49" s="46"/>
    </row>
    <row r="50" spans="2:4" x14ac:dyDescent="0.3">
      <c r="B50" s="47" t="s">
        <v>116</v>
      </c>
      <c r="C50" s="45"/>
      <c r="D50" s="46"/>
    </row>
    <row r="51" spans="2:4" ht="26.4" x14ac:dyDescent="0.3">
      <c r="B51" s="47" t="s">
        <v>117</v>
      </c>
      <c r="C51" s="45"/>
      <c r="D51" s="46"/>
    </row>
    <row r="52" spans="2:4" x14ac:dyDescent="0.3">
      <c r="B52" s="47"/>
      <c r="C52" s="45"/>
      <c r="D52" s="46"/>
    </row>
    <row r="53" spans="2:4" x14ac:dyDescent="0.3">
      <c r="B53" s="49" t="s">
        <v>118</v>
      </c>
      <c r="C53" s="50"/>
      <c r="D53" s="51"/>
    </row>
    <row r="54" spans="2:4" x14ac:dyDescent="0.3">
      <c r="B54" s="47" t="s">
        <v>119</v>
      </c>
      <c r="C54" s="45"/>
      <c r="D54" s="46"/>
    </row>
    <row r="55" spans="2:4" x14ac:dyDescent="0.3">
      <c r="B55" s="47" t="s">
        <v>120</v>
      </c>
      <c r="C55" s="45"/>
      <c r="D55" s="46"/>
    </row>
    <row r="56" spans="2:4" x14ac:dyDescent="0.3">
      <c r="B56" s="47" t="s">
        <v>121</v>
      </c>
      <c r="C56" s="45"/>
      <c r="D56" s="46"/>
    </row>
    <row r="57" spans="2:4" ht="26.4" x14ac:dyDescent="0.3">
      <c r="B57" s="47" t="s">
        <v>122</v>
      </c>
      <c r="C57" s="45"/>
      <c r="D57" s="46"/>
    </row>
    <row r="58" spans="2:4" ht="26.4" x14ac:dyDescent="0.3">
      <c r="B58" s="47" t="s">
        <v>123</v>
      </c>
      <c r="C58" s="45"/>
      <c r="D58" s="46"/>
    </row>
    <row r="59" spans="2:4" x14ac:dyDescent="0.3">
      <c r="B59" s="47"/>
      <c r="C59" s="45"/>
      <c r="D59" s="46"/>
    </row>
    <row r="60" spans="2:4" x14ac:dyDescent="0.3">
      <c r="B60" s="49" t="s">
        <v>124</v>
      </c>
      <c r="C60" s="50"/>
      <c r="D60" s="51"/>
    </row>
    <row r="61" spans="2:4" x14ac:dyDescent="0.3">
      <c r="B61" s="47" t="s">
        <v>125</v>
      </c>
      <c r="C61" s="45"/>
      <c r="D61" s="46"/>
    </row>
    <row r="62" spans="2:4" ht="26.4" x14ac:dyDescent="0.3">
      <c r="B62" s="47" t="s">
        <v>126</v>
      </c>
      <c r="C62" s="45"/>
      <c r="D62" s="46"/>
    </row>
    <row r="63" spans="2:4" ht="26.4" x14ac:dyDescent="0.3">
      <c r="B63" s="47" t="s">
        <v>127</v>
      </c>
      <c r="C63" s="45"/>
      <c r="D63" s="46"/>
    </row>
    <row r="64" spans="2:4" ht="26.4" x14ac:dyDescent="0.3">
      <c r="B64" s="47" t="s">
        <v>128</v>
      </c>
      <c r="C64" s="45"/>
      <c r="D64" s="46"/>
    </row>
    <row r="65" spans="2:4" ht="26.4" x14ac:dyDescent="0.3">
      <c r="B65" s="47" t="s">
        <v>129</v>
      </c>
      <c r="C65" s="45"/>
      <c r="D65" s="46"/>
    </row>
    <row r="66" spans="2:4" x14ac:dyDescent="0.3">
      <c r="B66" s="47"/>
      <c r="C66" s="45"/>
      <c r="D66" s="46"/>
    </row>
    <row r="67" spans="2:4" x14ac:dyDescent="0.3">
      <c r="B67" s="49" t="s">
        <v>130</v>
      </c>
      <c r="C67" s="50"/>
      <c r="D67" s="51"/>
    </row>
    <row r="68" spans="2:4" ht="26.4" x14ac:dyDescent="0.3">
      <c r="B68" s="47" t="s">
        <v>131</v>
      </c>
      <c r="C68" s="45"/>
      <c r="D68" s="46"/>
    </row>
    <row r="69" spans="2:4" x14ac:dyDescent="0.3">
      <c r="B69" s="47"/>
      <c r="C69" s="45"/>
      <c r="D69" s="46"/>
    </row>
    <row r="70" spans="2:4" x14ac:dyDescent="0.3">
      <c r="B70" s="49" t="s">
        <v>132</v>
      </c>
      <c r="C70" s="50"/>
      <c r="D70" s="51"/>
    </row>
    <row r="71" spans="2:4" ht="26.4" x14ac:dyDescent="0.3">
      <c r="B71" s="47" t="s">
        <v>133</v>
      </c>
      <c r="C71" s="45"/>
      <c r="D71" s="46"/>
    </row>
    <row r="72" spans="2:4" ht="26.4" x14ac:dyDescent="0.3">
      <c r="B72" s="47" t="s">
        <v>134</v>
      </c>
      <c r="C72" s="45"/>
      <c r="D72" s="46"/>
    </row>
    <row r="73" spans="2:4" ht="26.4" x14ac:dyDescent="0.3">
      <c r="B73" s="47" t="s">
        <v>135</v>
      </c>
      <c r="C73" s="45"/>
      <c r="D73" s="46"/>
    </row>
    <row r="74" spans="2:4" ht="26.4" x14ac:dyDescent="0.3">
      <c r="B74" s="47" t="s">
        <v>136</v>
      </c>
      <c r="C74" s="45"/>
      <c r="D74" s="46"/>
    </row>
    <row r="75" spans="2:4" x14ac:dyDescent="0.3">
      <c r="B75" s="47"/>
      <c r="C75" s="45"/>
      <c r="D75" s="46"/>
    </row>
    <row r="76" spans="2:4" x14ac:dyDescent="0.3">
      <c r="B76" s="41" t="s">
        <v>137</v>
      </c>
      <c r="C76" s="53"/>
      <c r="D76" s="54"/>
    </row>
    <row r="77" spans="2:4" x14ac:dyDescent="0.3">
      <c r="B77" s="49" t="s">
        <v>138</v>
      </c>
      <c r="C77" s="50"/>
      <c r="D77" s="51"/>
    </row>
    <row r="78" spans="2:4" x14ac:dyDescent="0.3">
      <c r="B78" s="47" t="s">
        <v>139</v>
      </c>
      <c r="C78" s="45"/>
      <c r="D78" s="46"/>
    </row>
    <row r="79" spans="2:4" x14ac:dyDescent="0.3">
      <c r="B79" s="47" t="s">
        <v>140</v>
      </c>
      <c r="C79" s="45"/>
      <c r="D79" s="46"/>
    </row>
    <row r="80" spans="2:4" x14ac:dyDescent="0.3">
      <c r="B80" s="47" t="s">
        <v>141</v>
      </c>
      <c r="C80" s="45"/>
      <c r="D80" s="46"/>
    </row>
    <row r="81" spans="2:4" x14ac:dyDescent="0.3">
      <c r="B81" s="47" t="s">
        <v>142</v>
      </c>
      <c r="C81" s="45"/>
      <c r="D81" s="46"/>
    </row>
    <row r="82" spans="2:4" x14ac:dyDescent="0.3">
      <c r="B82" s="47"/>
      <c r="C82" s="45"/>
      <c r="D82" s="46"/>
    </row>
    <row r="83" spans="2:4" x14ac:dyDescent="0.3">
      <c r="B83" s="49" t="s">
        <v>143</v>
      </c>
      <c r="C83" s="50"/>
      <c r="D83" s="51"/>
    </row>
    <row r="84" spans="2:4" x14ac:dyDescent="0.3">
      <c r="B84" s="47" t="s">
        <v>144</v>
      </c>
      <c r="C84" s="45"/>
      <c r="D84" s="46"/>
    </row>
    <row r="85" spans="2:4" x14ac:dyDescent="0.3">
      <c r="B85" s="47" t="s">
        <v>145</v>
      </c>
      <c r="C85" s="45"/>
      <c r="D85" s="46"/>
    </row>
    <row r="86" spans="2:4" x14ac:dyDescent="0.3">
      <c r="B86" s="47" t="s">
        <v>146</v>
      </c>
      <c r="C86" s="45"/>
      <c r="D86" s="46"/>
    </row>
    <row r="87" spans="2:4" x14ac:dyDescent="0.3">
      <c r="B87" s="47"/>
      <c r="C87" s="45"/>
      <c r="D87" s="46"/>
    </row>
    <row r="88" spans="2:4" x14ac:dyDescent="0.3">
      <c r="B88" s="49" t="s">
        <v>147</v>
      </c>
      <c r="C88" s="50"/>
      <c r="D88" s="51"/>
    </row>
    <row r="89" spans="2:4" ht="26.4" x14ac:dyDescent="0.3">
      <c r="B89" s="47" t="s">
        <v>148</v>
      </c>
      <c r="C89" s="45"/>
      <c r="D89" s="46"/>
    </row>
    <row r="90" spans="2:4" ht="26.4" x14ac:dyDescent="0.3">
      <c r="B90" s="47" t="s">
        <v>149</v>
      </c>
      <c r="C90" s="45"/>
      <c r="D90" s="46"/>
    </row>
    <row r="91" spans="2:4" ht="26.4" x14ac:dyDescent="0.3">
      <c r="B91" s="47" t="s">
        <v>150</v>
      </c>
      <c r="C91" s="45"/>
      <c r="D91" s="46"/>
    </row>
    <row r="92" spans="2:4" x14ac:dyDescent="0.3">
      <c r="B92" s="47"/>
      <c r="C92" s="45"/>
      <c r="D92" s="46"/>
    </row>
    <row r="93" spans="2:4" x14ac:dyDescent="0.3">
      <c r="B93" s="49" t="s">
        <v>151</v>
      </c>
      <c r="C93" s="50"/>
      <c r="D93" s="51"/>
    </row>
    <row r="94" spans="2:4" ht="26.4" x14ac:dyDescent="0.3">
      <c r="B94" s="47" t="s">
        <v>152</v>
      </c>
      <c r="C94" s="45"/>
      <c r="D94" s="46"/>
    </row>
    <row r="95" spans="2:4" ht="26.4" x14ac:dyDescent="0.3">
      <c r="B95" s="47" t="s">
        <v>153</v>
      </c>
      <c r="C95" s="45"/>
      <c r="D95" s="46"/>
    </row>
    <row r="96" spans="2:4" ht="26.4" x14ac:dyDescent="0.3">
      <c r="B96" s="47" t="s">
        <v>154</v>
      </c>
      <c r="C96" s="45"/>
      <c r="D96" s="46"/>
    </row>
    <row r="97" spans="2:4" ht="26.4" x14ac:dyDescent="0.3">
      <c r="B97" s="47" t="s">
        <v>155</v>
      </c>
      <c r="C97" s="45"/>
      <c r="D97" s="46"/>
    </row>
    <row r="98" spans="2:4" x14ac:dyDescent="0.3">
      <c r="B98" s="47" t="s">
        <v>156</v>
      </c>
      <c r="C98" s="45"/>
      <c r="D98" s="46"/>
    </row>
    <row r="99" spans="2:4" x14ac:dyDescent="0.3">
      <c r="B99" s="47"/>
      <c r="C99" s="45"/>
      <c r="D99" s="46"/>
    </row>
    <row r="100" spans="2:4" x14ac:dyDescent="0.3">
      <c r="B100" s="49" t="s">
        <v>157</v>
      </c>
      <c r="C100" s="50"/>
      <c r="D100" s="51"/>
    </row>
    <row r="101" spans="2:4" ht="26.4" x14ac:dyDescent="0.3">
      <c r="B101" s="47" t="s">
        <v>158</v>
      </c>
      <c r="C101" s="45"/>
      <c r="D101" s="46"/>
    </row>
    <row r="102" spans="2:4" ht="26.4" x14ac:dyDescent="0.3">
      <c r="B102" s="47" t="s">
        <v>159</v>
      </c>
      <c r="C102" s="45"/>
      <c r="D102" s="46"/>
    </row>
    <row r="103" spans="2:4" ht="26.4" x14ac:dyDescent="0.3">
      <c r="B103" s="47" t="s">
        <v>160</v>
      </c>
      <c r="C103" s="45"/>
      <c r="D103" s="46"/>
    </row>
    <row r="104" spans="2:4" ht="26.4" x14ac:dyDescent="0.3">
      <c r="B104" s="47" t="s">
        <v>161</v>
      </c>
      <c r="C104" s="45"/>
      <c r="D104" s="46"/>
    </row>
    <row r="105" spans="2:4" ht="26.4" x14ac:dyDescent="0.3">
      <c r="B105" s="47" t="s">
        <v>162</v>
      </c>
      <c r="C105" s="45"/>
      <c r="D105" s="46"/>
    </row>
    <row r="106" spans="2:4" ht="26.4" x14ac:dyDescent="0.3">
      <c r="B106" s="47" t="s">
        <v>163</v>
      </c>
      <c r="C106" s="45"/>
      <c r="D106" s="46"/>
    </row>
    <row r="107" spans="2:4" ht="26.4" x14ac:dyDescent="0.3">
      <c r="B107" s="47" t="s">
        <v>164</v>
      </c>
      <c r="C107" s="45"/>
      <c r="D107" s="46"/>
    </row>
    <row r="108" spans="2:4" ht="26.4" x14ac:dyDescent="0.3">
      <c r="B108" s="47" t="s">
        <v>165</v>
      </c>
      <c r="C108" s="45"/>
      <c r="D108" s="46"/>
    </row>
    <row r="109" spans="2:4" ht="26.4" x14ac:dyDescent="0.3">
      <c r="B109" s="47" t="s">
        <v>166</v>
      </c>
      <c r="C109" s="45"/>
      <c r="D109" s="46"/>
    </row>
    <row r="110" spans="2:4" ht="26.4" x14ac:dyDescent="0.3">
      <c r="B110" s="47" t="s">
        <v>167</v>
      </c>
      <c r="C110" s="45"/>
      <c r="D110" s="46"/>
    </row>
    <row r="111" spans="2:4" ht="26.4" x14ac:dyDescent="0.3">
      <c r="B111" s="47" t="s">
        <v>168</v>
      </c>
      <c r="C111" s="45"/>
      <c r="D111" s="46"/>
    </row>
    <row r="112" spans="2:4" ht="26.4" x14ac:dyDescent="0.3">
      <c r="B112" s="47" t="s">
        <v>169</v>
      </c>
      <c r="C112" s="45"/>
      <c r="D112" s="46"/>
    </row>
    <row r="113" spans="2:4" ht="26.4" x14ac:dyDescent="0.3">
      <c r="B113" s="47" t="s">
        <v>170</v>
      </c>
      <c r="C113" s="45"/>
      <c r="D113" s="46"/>
    </row>
    <row r="114" spans="2:4" ht="26.4" x14ac:dyDescent="0.3">
      <c r="B114" s="47" t="s">
        <v>171</v>
      </c>
      <c r="C114" s="45"/>
      <c r="D114" s="46"/>
    </row>
    <row r="115" spans="2:4" ht="26.4" x14ac:dyDescent="0.3">
      <c r="B115" s="47" t="s">
        <v>172</v>
      </c>
      <c r="C115" s="45"/>
      <c r="D115" s="46"/>
    </row>
    <row r="116" spans="2:4" ht="26.4" x14ac:dyDescent="0.3">
      <c r="B116" s="47" t="s">
        <v>173</v>
      </c>
      <c r="C116" s="45"/>
      <c r="D116" s="46"/>
    </row>
    <row r="117" spans="2:4" x14ac:dyDescent="0.3">
      <c r="B117" s="47"/>
      <c r="C117" s="45"/>
      <c r="D117" s="46"/>
    </row>
    <row r="118" spans="2:4" x14ac:dyDescent="0.3">
      <c r="B118" s="49" t="s">
        <v>174</v>
      </c>
      <c r="C118" s="50"/>
      <c r="D118" s="51"/>
    </row>
    <row r="119" spans="2:4" ht="26.4" x14ac:dyDescent="0.3">
      <c r="B119" s="47" t="s">
        <v>175</v>
      </c>
      <c r="C119" s="45"/>
      <c r="D119" s="46"/>
    </row>
    <row r="120" spans="2:4" x14ac:dyDescent="0.3">
      <c r="B120" s="47"/>
      <c r="C120" s="45"/>
      <c r="D120" s="46"/>
    </row>
    <row r="121" spans="2:4" x14ac:dyDescent="0.3">
      <c r="B121" s="41" t="s">
        <v>176</v>
      </c>
      <c r="C121" s="53"/>
      <c r="D121" s="54"/>
    </row>
    <row r="122" spans="2:4" x14ac:dyDescent="0.3">
      <c r="B122" s="49" t="s">
        <v>177</v>
      </c>
      <c r="C122" s="50"/>
      <c r="D122" s="51"/>
    </row>
    <row r="123" spans="2:4" ht="26.4" x14ac:dyDescent="0.3">
      <c r="B123" s="47" t="s">
        <v>178</v>
      </c>
      <c r="C123" s="45"/>
      <c r="D123" s="46"/>
    </row>
    <row r="124" spans="2:4" ht="26.4" x14ac:dyDescent="0.3">
      <c r="B124" s="47" t="s">
        <v>179</v>
      </c>
      <c r="C124" s="45"/>
      <c r="D124" s="46"/>
    </row>
    <row r="125" spans="2:4" ht="26.4" x14ac:dyDescent="0.3">
      <c r="B125" s="47" t="s">
        <v>180</v>
      </c>
      <c r="C125" s="45"/>
      <c r="D125" s="46"/>
    </row>
    <row r="126" spans="2:4" ht="26.4" x14ac:dyDescent="0.3">
      <c r="B126" s="47" t="s">
        <v>181</v>
      </c>
      <c r="C126" s="45"/>
      <c r="D126" s="46"/>
    </row>
    <row r="127" spans="2:4" ht="26.4" x14ac:dyDescent="0.3">
      <c r="B127" s="47" t="s">
        <v>182</v>
      </c>
      <c r="C127" s="45"/>
      <c r="D127" s="46"/>
    </row>
    <row r="128" spans="2:4" ht="26.4" x14ac:dyDescent="0.3">
      <c r="B128" s="47" t="s">
        <v>183</v>
      </c>
      <c r="C128" s="45"/>
      <c r="D128" s="46"/>
    </row>
    <row r="129" spans="2:4" ht="26.4" x14ac:dyDescent="0.3">
      <c r="B129" s="47" t="s">
        <v>184</v>
      </c>
      <c r="C129" s="45"/>
      <c r="D129" s="46"/>
    </row>
    <row r="130" spans="2:4" ht="26.4" x14ac:dyDescent="0.3">
      <c r="B130" s="47" t="s">
        <v>185</v>
      </c>
      <c r="C130" s="45"/>
      <c r="D130" s="46"/>
    </row>
    <row r="131" spans="2:4" x14ac:dyDescent="0.3">
      <c r="B131" s="47"/>
      <c r="C131" s="45"/>
      <c r="D131" s="46"/>
    </row>
    <row r="132" spans="2:4" x14ac:dyDescent="0.3">
      <c r="B132" s="49" t="s">
        <v>186</v>
      </c>
      <c r="C132" s="50"/>
      <c r="D132" s="51"/>
    </row>
    <row r="133" spans="2:4" ht="26.4" x14ac:dyDescent="0.3">
      <c r="B133" s="47" t="s">
        <v>187</v>
      </c>
      <c r="C133" s="45"/>
      <c r="D133" s="46"/>
    </row>
    <row r="134" spans="2:4" ht="26.4" x14ac:dyDescent="0.3">
      <c r="B134" s="47" t="s">
        <v>188</v>
      </c>
      <c r="C134" s="45"/>
      <c r="D134" s="46"/>
    </row>
    <row r="135" spans="2:4" x14ac:dyDescent="0.3">
      <c r="B135" s="47"/>
      <c r="C135" s="45"/>
      <c r="D135" s="46"/>
    </row>
  </sheetData>
  <mergeCells count="2">
    <mergeCell ref="B2:D2"/>
    <mergeCell ref="B4:D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D109"/>
  <sheetViews>
    <sheetView workbookViewId="0">
      <selection activeCell="F31" sqref="F31"/>
    </sheetView>
  </sheetViews>
  <sheetFormatPr baseColWidth="10" defaultRowHeight="14.4" x14ac:dyDescent="0.3"/>
  <cols>
    <col min="2" max="2" width="124.6640625" customWidth="1"/>
    <col min="3" max="3" width="24.44140625" customWidth="1"/>
    <col min="4" max="4" width="26" customWidth="1"/>
    <col min="256" max="256" width="124.6640625" customWidth="1"/>
    <col min="257" max="257" width="24.44140625" customWidth="1"/>
    <col min="258" max="258" width="26" customWidth="1"/>
    <col min="512" max="512" width="124.6640625" customWidth="1"/>
    <col min="513" max="513" width="24.44140625" customWidth="1"/>
    <col min="514" max="514" width="26" customWidth="1"/>
    <col min="768" max="768" width="124.6640625" customWidth="1"/>
    <col min="769" max="769" width="24.44140625" customWidth="1"/>
    <col min="770" max="770" width="26" customWidth="1"/>
    <col min="1024" max="1024" width="124.6640625" customWidth="1"/>
    <col min="1025" max="1025" width="24.44140625" customWidth="1"/>
    <col min="1026" max="1026" width="26" customWidth="1"/>
    <col min="1280" max="1280" width="124.6640625" customWidth="1"/>
    <col min="1281" max="1281" width="24.44140625" customWidth="1"/>
    <col min="1282" max="1282" width="26" customWidth="1"/>
    <col min="1536" max="1536" width="124.6640625" customWidth="1"/>
    <col min="1537" max="1537" width="24.44140625" customWidth="1"/>
    <col min="1538" max="1538" width="26" customWidth="1"/>
    <col min="1792" max="1792" width="124.6640625" customWidth="1"/>
    <col min="1793" max="1793" width="24.44140625" customWidth="1"/>
    <col min="1794" max="1794" width="26" customWidth="1"/>
    <col min="2048" max="2048" width="124.6640625" customWidth="1"/>
    <col min="2049" max="2049" width="24.44140625" customWidth="1"/>
    <col min="2050" max="2050" width="26" customWidth="1"/>
    <col min="2304" max="2304" width="124.6640625" customWidth="1"/>
    <col min="2305" max="2305" width="24.44140625" customWidth="1"/>
    <col min="2306" max="2306" width="26" customWidth="1"/>
    <col min="2560" max="2560" width="124.6640625" customWidth="1"/>
    <col min="2561" max="2561" width="24.44140625" customWidth="1"/>
    <col min="2562" max="2562" width="26" customWidth="1"/>
    <col min="2816" max="2816" width="124.6640625" customWidth="1"/>
    <col min="2817" max="2817" width="24.44140625" customWidth="1"/>
    <col min="2818" max="2818" width="26" customWidth="1"/>
    <col min="3072" max="3072" width="124.6640625" customWidth="1"/>
    <col min="3073" max="3073" width="24.44140625" customWidth="1"/>
    <col min="3074" max="3074" width="26" customWidth="1"/>
    <col min="3328" max="3328" width="124.6640625" customWidth="1"/>
    <col min="3329" max="3329" width="24.44140625" customWidth="1"/>
    <col min="3330" max="3330" width="26" customWidth="1"/>
    <col min="3584" max="3584" width="124.6640625" customWidth="1"/>
    <col min="3585" max="3585" width="24.44140625" customWidth="1"/>
    <col min="3586" max="3586" width="26" customWidth="1"/>
    <col min="3840" max="3840" width="124.6640625" customWidth="1"/>
    <col min="3841" max="3841" width="24.44140625" customWidth="1"/>
    <col min="3842" max="3842" width="26" customWidth="1"/>
    <col min="4096" max="4096" width="124.6640625" customWidth="1"/>
    <col min="4097" max="4097" width="24.44140625" customWidth="1"/>
    <col min="4098" max="4098" width="26" customWidth="1"/>
    <col min="4352" max="4352" width="124.6640625" customWidth="1"/>
    <col min="4353" max="4353" width="24.44140625" customWidth="1"/>
    <col min="4354" max="4354" width="26" customWidth="1"/>
    <col min="4608" max="4608" width="124.6640625" customWidth="1"/>
    <col min="4609" max="4609" width="24.44140625" customWidth="1"/>
    <col min="4610" max="4610" width="26" customWidth="1"/>
    <col min="4864" max="4864" width="124.6640625" customWidth="1"/>
    <col min="4865" max="4865" width="24.44140625" customWidth="1"/>
    <col min="4866" max="4866" width="26" customWidth="1"/>
    <col min="5120" max="5120" width="124.6640625" customWidth="1"/>
    <col min="5121" max="5121" width="24.44140625" customWidth="1"/>
    <col min="5122" max="5122" width="26" customWidth="1"/>
    <col min="5376" max="5376" width="124.6640625" customWidth="1"/>
    <col min="5377" max="5377" width="24.44140625" customWidth="1"/>
    <col min="5378" max="5378" width="26" customWidth="1"/>
    <col min="5632" max="5632" width="124.6640625" customWidth="1"/>
    <col min="5633" max="5633" width="24.44140625" customWidth="1"/>
    <col min="5634" max="5634" width="26" customWidth="1"/>
    <col min="5888" max="5888" width="124.6640625" customWidth="1"/>
    <col min="5889" max="5889" width="24.44140625" customWidth="1"/>
    <col min="5890" max="5890" width="26" customWidth="1"/>
    <col min="6144" max="6144" width="124.6640625" customWidth="1"/>
    <col min="6145" max="6145" width="24.44140625" customWidth="1"/>
    <col min="6146" max="6146" width="26" customWidth="1"/>
    <col min="6400" max="6400" width="124.6640625" customWidth="1"/>
    <col min="6401" max="6401" width="24.44140625" customWidth="1"/>
    <col min="6402" max="6402" width="26" customWidth="1"/>
    <col min="6656" max="6656" width="124.6640625" customWidth="1"/>
    <col min="6657" max="6657" width="24.44140625" customWidth="1"/>
    <col min="6658" max="6658" width="26" customWidth="1"/>
    <col min="6912" max="6912" width="124.6640625" customWidth="1"/>
    <col min="6913" max="6913" width="24.44140625" customWidth="1"/>
    <col min="6914" max="6914" width="26" customWidth="1"/>
    <col min="7168" max="7168" width="124.6640625" customWidth="1"/>
    <col min="7169" max="7169" width="24.44140625" customWidth="1"/>
    <col min="7170" max="7170" width="26" customWidth="1"/>
    <col min="7424" max="7424" width="124.6640625" customWidth="1"/>
    <col min="7425" max="7425" width="24.44140625" customWidth="1"/>
    <col min="7426" max="7426" width="26" customWidth="1"/>
    <col min="7680" max="7680" width="124.6640625" customWidth="1"/>
    <col min="7681" max="7681" width="24.44140625" customWidth="1"/>
    <col min="7682" max="7682" width="26" customWidth="1"/>
    <col min="7936" max="7936" width="124.6640625" customWidth="1"/>
    <col min="7937" max="7937" width="24.44140625" customWidth="1"/>
    <col min="7938" max="7938" width="26" customWidth="1"/>
    <col min="8192" max="8192" width="124.6640625" customWidth="1"/>
    <col min="8193" max="8193" width="24.44140625" customWidth="1"/>
    <col min="8194" max="8194" width="26" customWidth="1"/>
    <col min="8448" max="8448" width="124.6640625" customWidth="1"/>
    <col min="8449" max="8449" width="24.44140625" customWidth="1"/>
    <col min="8450" max="8450" width="26" customWidth="1"/>
    <col min="8704" max="8704" width="124.6640625" customWidth="1"/>
    <col min="8705" max="8705" width="24.44140625" customWidth="1"/>
    <col min="8706" max="8706" width="26" customWidth="1"/>
    <col min="8960" max="8960" width="124.6640625" customWidth="1"/>
    <col min="8961" max="8961" width="24.44140625" customWidth="1"/>
    <col min="8962" max="8962" width="26" customWidth="1"/>
    <col min="9216" max="9216" width="124.6640625" customWidth="1"/>
    <col min="9217" max="9217" width="24.44140625" customWidth="1"/>
    <col min="9218" max="9218" width="26" customWidth="1"/>
    <col min="9472" max="9472" width="124.6640625" customWidth="1"/>
    <col min="9473" max="9473" width="24.44140625" customWidth="1"/>
    <col min="9474" max="9474" width="26" customWidth="1"/>
    <col min="9728" max="9728" width="124.6640625" customWidth="1"/>
    <col min="9729" max="9729" width="24.44140625" customWidth="1"/>
    <col min="9730" max="9730" width="26" customWidth="1"/>
    <col min="9984" max="9984" width="124.6640625" customWidth="1"/>
    <col min="9985" max="9985" width="24.44140625" customWidth="1"/>
    <col min="9986" max="9986" width="26" customWidth="1"/>
    <col min="10240" max="10240" width="124.6640625" customWidth="1"/>
    <col min="10241" max="10241" width="24.44140625" customWidth="1"/>
    <col min="10242" max="10242" width="26" customWidth="1"/>
    <col min="10496" max="10496" width="124.6640625" customWidth="1"/>
    <col min="10497" max="10497" width="24.44140625" customWidth="1"/>
    <col min="10498" max="10498" width="26" customWidth="1"/>
    <col min="10752" max="10752" width="124.6640625" customWidth="1"/>
    <col min="10753" max="10753" width="24.44140625" customWidth="1"/>
    <col min="10754" max="10754" width="26" customWidth="1"/>
    <col min="11008" max="11008" width="124.6640625" customWidth="1"/>
    <col min="11009" max="11009" width="24.44140625" customWidth="1"/>
    <col min="11010" max="11010" width="26" customWidth="1"/>
    <col min="11264" max="11264" width="124.6640625" customWidth="1"/>
    <col min="11265" max="11265" width="24.44140625" customWidth="1"/>
    <col min="11266" max="11266" width="26" customWidth="1"/>
    <col min="11520" max="11520" width="124.6640625" customWidth="1"/>
    <col min="11521" max="11521" width="24.44140625" customWidth="1"/>
    <col min="11522" max="11522" width="26" customWidth="1"/>
    <col min="11776" max="11776" width="124.6640625" customWidth="1"/>
    <col min="11777" max="11777" width="24.44140625" customWidth="1"/>
    <col min="11778" max="11778" width="26" customWidth="1"/>
    <col min="12032" max="12032" width="124.6640625" customWidth="1"/>
    <col min="12033" max="12033" width="24.44140625" customWidth="1"/>
    <col min="12034" max="12034" width="26" customWidth="1"/>
    <col min="12288" max="12288" width="124.6640625" customWidth="1"/>
    <col min="12289" max="12289" width="24.44140625" customWidth="1"/>
    <col min="12290" max="12290" width="26" customWidth="1"/>
    <col min="12544" max="12544" width="124.6640625" customWidth="1"/>
    <col min="12545" max="12545" width="24.44140625" customWidth="1"/>
    <col min="12546" max="12546" width="26" customWidth="1"/>
    <col min="12800" max="12800" width="124.6640625" customWidth="1"/>
    <col min="12801" max="12801" width="24.44140625" customWidth="1"/>
    <col min="12802" max="12802" width="26" customWidth="1"/>
    <col min="13056" max="13056" width="124.6640625" customWidth="1"/>
    <col min="13057" max="13057" width="24.44140625" customWidth="1"/>
    <col min="13058" max="13058" width="26" customWidth="1"/>
    <col min="13312" max="13312" width="124.6640625" customWidth="1"/>
    <col min="13313" max="13313" width="24.44140625" customWidth="1"/>
    <col min="13314" max="13314" width="26" customWidth="1"/>
    <col min="13568" max="13568" width="124.6640625" customWidth="1"/>
    <col min="13569" max="13569" width="24.44140625" customWidth="1"/>
    <col min="13570" max="13570" width="26" customWidth="1"/>
    <col min="13824" max="13824" width="124.6640625" customWidth="1"/>
    <col min="13825" max="13825" width="24.44140625" customWidth="1"/>
    <col min="13826" max="13826" width="26" customWidth="1"/>
    <col min="14080" max="14080" width="124.6640625" customWidth="1"/>
    <col min="14081" max="14081" width="24.44140625" customWidth="1"/>
    <col min="14082" max="14082" width="26" customWidth="1"/>
    <col min="14336" max="14336" width="124.6640625" customWidth="1"/>
    <col min="14337" max="14337" width="24.44140625" customWidth="1"/>
    <col min="14338" max="14338" width="26" customWidth="1"/>
    <col min="14592" max="14592" width="124.6640625" customWidth="1"/>
    <col min="14593" max="14593" width="24.44140625" customWidth="1"/>
    <col min="14594" max="14594" width="26" customWidth="1"/>
    <col min="14848" max="14848" width="124.6640625" customWidth="1"/>
    <col min="14849" max="14849" width="24.44140625" customWidth="1"/>
    <col min="14850" max="14850" width="26" customWidth="1"/>
    <col min="15104" max="15104" width="124.6640625" customWidth="1"/>
    <col min="15105" max="15105" width="24.44140625" customWidth="1"/>
    <col min="15106" max="15106" width="26" customWidth="1"/>
    <col min="15360" max="15360" width="124.6640625" customWidth="1"/>
    <col min="15361" max="15361" width="24.44140625" customWidth="1"/>
    <col min="15362" max="15362" width="26" customWidth="1"/>
    <col min="15616" max="15616" width="124.6640625" customWidth="1"/>
    <col min="15617" max="15617" width="24.44140625" customWidth="1"/>
    <col min="15618" max="15618" width="26" customWidth="1"/>
    <col min="15872" max="15872" width="124.6640625" customWidth="1"/>
    <col min="15873" max="15873" width="24.44140625" customWidth="1"/>
    <col min="15874" max="15874" width="26" customWidth="1"/>
    <col min="16128" max="16128" width="124.6640625" customWidth="1"/>
    <col min="16129" max="16129" width="24.44140625" customWidth="1"/>
    <col min="16130" max="16130" width="26" customWidth="1"/>
  </cols>
  <sheetData>
    <row r="2" spans="2:4" ht="21" x14ac:dyDescent="0.3">
      <c r="B2" s="166" t="s">
        <v>77</v>
      </c>
      <c r="C2" s="166"/>
      <c r="D2" s="166"/>
    </row>
    <row r="3" spans="2:4" ht="21" x14ac:dyDescent="0.3">
      <c r="B3" s="40"/>
      <c r="C3" s="40"/>
      <c r="D3" s="40"/>
    </row>
    <row r="4" spans="2:4" ht="18" customHeight="1" x14ac:dyDescent="0.3">
      <c r="B4" s="167" t="s">
        <v>472</v>
      </c>
      <c r="C4" s="168"/>
      <c r="D4" s="168"/>
    </row>
    <row r="5" spans="2:4" x14ac:dyDescent="0.3">
      <c r="B5" s="168"/>
      <c r="C5" s="168"/>
      <c r="D5" s="168"/>
    </row>
    <row r="6" spans="2:4" x14ac:dyDescent="0.3">
      <c r="B6" s="168"/>
      <c r="C6" s="168"/>
      <c r="D6" s="168"/>
    </row>
    <row r="8" spans="2:4" x14ac:dyDescent="0.3">
      <c r="B8" t="s">
        <v>473</v>
      </c>
    </row>
    <row r="10" spans="2:4" x14ac:dyDescent="0.3">
      <c r="B10" s="41" t="s">
        <v>474</v>
      </c>
      <c r="C10" s="42" t="s">
        <v>80</v>
      </c>
      <c r="D10" s="43" t="s">
        <v>81</v>
      </c>
    </row>
    <row r="11" spans="2:4" x14ac:dyDescent="0.3">
      <c r="B11" s="49" t="s">
        <v>475</v>
      </c>
      <c r="C11" s="50"/>
      <c r="D11" s="50"/>
    </row>
    <row r="12" spans="2:4" ht="26.4" x14ac:dyDescent="0.3">
      <c r="B12" s="47" t="s">
        <v>476</v>
      </c>
      <c r="C12" s="45"/>
      <c r="D12" s="48"/>
    </row>
    <row r="13" spans="2:4" x14ac:dyDescent="0.3">
      <c r="B13" s="47" t="s">
        <v>477</v>
      </c>
      <c r="C13" s="45" t="s">
        <v>478</v>
      </c>
      <c r="D13" s="48"/>
    </row>
    <row r="14" spans="2:4" x14ac:dyDescent="0.3">
      <c r="B14" s="47" t="s">
        <v>479</v>
      </c>
      <c r="C14" s="45" t="s">
        <v>478</v>
      </c>
      <c r="D14" s="48"/>
    </row>
    <row r="15" spans="2:4" x14ac:dyDescent="0.3">
      <c r="B15" s="47" t="s">
        <v>480</v>
      </c>
      <c r="C15" s="45" t="s">
        <v>478</v>
      </c>
      <c r="D15" s="48"/>
    </row>
    <row r="16" spans="2:4" x14ac:dyDescent="0.3">
      <c r="B16" s="47" t="s">
        <v>481</v>
      </c>
      <c r="C16" s="45" t="s">
        <v>478</v>
      </c>
      <c r="D16" s="48"/>
    </row>
    <row r="17" spans="2:4" x14ac:dyDescent="0.3">
      <c r="B17" s="47" t="s">
        <v>482</v>
      </c>
      <c r="C17" s="45" t="s">
        <v>478</v>
      </c>
      <c r="D17" s="48"/>
    </row>
    <row r="18" spans="2:4" x14ac:dyDescent="0.3">
      <c r="B18" s="47" t="s">
        <v>483</v>
      </c>
      <c r="C18" s="45" t="s">
        <v>478</v>
      </c>
      <c r="D18" s="48"/>
    </row>
    <row r="19" spans="2:4" x14ac:dyDescent="0.3">
      <c r="B19" s="47" t="s">
        <v>484</v>
      </c>
      <c r="C19" s="45" t="s">
        <v>478</v>
      </c>
      <c r="D19" s="48"/>
    </row>
    <row r="20" spans="2:4" x14ac:dyDescent="0.3">
      <c r="B20" s="47"/>
      <c r="C20" s="45"/>
      <c r="D20" s="48"/>
    </row>
    <row r="21" spans="2:4" x14ac:dyDescent="0.3">
      <c r="B21" s="49" t="s">
        <v>485</v>
      </c>
      <c r="C21" s="50"/>
      <c r="D21" s="50"/>
    </row>
    <row r="22" spans="2:4" ht="26.4" x14ac:dyDescent="0.3">
      <c r="B22" s="47" t="s">
        <v>476</v>
      </c>
      <c r="C22" s="45"/>
      <c r="D22" s="48"/>
    </row>
    <row r="23" spans="2:4" x14ac:dyDescent="0.3">
      <c r="B23" s="47" t="s">
        <v>480</v>
      </c>
      <c r="C23" s="45" t="s">
        <v>478</v>
      </c>
      <c r="D23" s="48"/>
    </row>
    <row r="24" spans="2:4" x14ac:dyDescent="0.3">
      <c r="B24" s="47" t="s">
        <v>482</v>
      </c>
      <c r="C24" s="45" t="s">
        <v>478</v>
      </c>
      <c r="D24" s="48"/>
    </row>
    <row r="25" spans="2:4" x14ac:dyDescent="0.3">
      <c r="B25" s="47" t="s">
        <v>483</v>
      </c>
      <c r="C25" s="45" t="s">
        <v>478</v>
      </c>
      <c r="D25" s="48"/>
    </row>
    <row r="26" spans="2:4" x14ac:dyDescent="0.3">
      <c r="B26" s="47" t="s">
        <v>484</v>
      </c>
      <c r="C26" s="45" t="s">
        <v>478</v>
      </c>
      <c r="D26" s="48"/>
    </row>
    <row r="27" spans="2:4" x14ac:dyDescent="0.3">
      <c r="B27" s="47" t="s">
        <v>486</v>
      </c>
      <c r="C27" s="45" t="s">
        <v>478</v>
      </c>
      <c r="D27" s="48"/>
    </row>
    <row r="28" spans="2:4" x14ac:dyDescent="0.3">
      <c r="B28" s="47" t="s">
        <v>487</v>
      </c>
      <c r="C28" s="45" t="s">
        <v>478</v>
      </c>
      <c r="D28" s="48"/>
    </row>
    <row r="29" spans="2:4" x14ac:dyDescent="0.3">
      <c r="B29" s="47" t="s">
        <v>488</v>
      </c>
      <c r="C29" s="45" t="s">
        <v>478</v>
      </c>
      <c r="D29" s="48"/>
    </row>
    <row r="30" spans="2:4" x14ac:dyDescent="0.3">
      <c r="B30" s="47"/>
      <c r="C30" s="45"/>
      <c r="D30" s="48"/>
    </row>
    <row r="31" spans="2:4" x14ac:dyDescent="0.3">
      <c r="B31" s="41" t="s">
        <v>489</v>
      </c>
      <c r="C31" s="42"/>
      <c r="D31" s="43"/>
    </row>
    <row r="32" spans="2:4" x14ac:dyDescent="0.3">
      <c r="B32" s="49" t="s">
        <v>490</v>
      </c>
      <c r="C32" s="50"/>
      <c r="D32" s="51"/>
    </row>
    <row r="33" spans="2:4" x14ac:dyDescent="0.3">
      <c r="B33" s="47" t="s">
        <v>491</v>
      </c>
      <c r="C33" s="45" t="s">
        <v>478</v>
      </c>
      <c r="D33" s="46"/>
    </row>
    <row r="34" spans="2:4" x14ac:dyDescent="0.3">
      <c r="B34" s="47" t="s">
        <v>492</v>
      </c>
      <c r="C34" s="45" t="s">
        <v>478</v>
      </c>
      <c r="D34" s="46"/>
    </row>
    <row r="35" spans="2:4" x14ac:dyDescent="0.3">
      <c r="B35" s="47" t="s">
        <v>493</v>
      </c>
      <c r="C35" s="45" t="s">
        <v>478</v>
      </c>
      <c r="D35" s="46"/>
    </row>
    <row r="36" spans="2:4" x14ac:dyDescent="0.3">
      <c r="B36" s="47" t="s">
        <v>494</v>
      </c>
      <c r="C36" s="45" t="s">
        <v>478</v>
      </c>
      <c r="D36" s="46"/>
    </row>
    <row r="37" spans="2:4" x14ac:dyDescent="0.3">
      <c r="B37" s="47" t="s">
        <v>495</v>
      </c>
      <c r="C37" s="45" t="s">
        <v>478</v>
      </c>
      <c r="D37" s="46"/>
    </row>
    <row r="38" spans="2:4" x14ac:dyDescent="0.3">
      <c r="B38" s="47"/>
      <c r="C38" s="45"/>
      <c r="D38" s="46"/>
    </row>
    <row r="39" spans="2:4" x14ac:dyDescent="0.3">
      <c r="B39" s="41" t="s">
        <v>496</v>
      </c>
      <c r="C39" s="42"/>
      <c r="D39" s="43"/>
    </row>
    <row r="40" spans="2:4" x14ac:dyDescent="0.3">
      <c r="B40" s="49" t="s">
        <v>496</v>
      </c>
      <c r="C40" s="50"/>
      <c r="D40" s="51"/>
    </row>
    <row r="41" spans="2:4" ht="39.6" x14ac:dyDescent="0.3">
      <c r="B41" s="47" t="s">
        <v>497</v>
      </c>
      <c r="C41" s="45" t="s">
        <v>478</v>
      </c>
      <c r="D41" s="46"/>
    </row>
    <row r="42" spans="2:4" ht="39.6" x14ac:dyDescent="0.3">
      <c r="B42" s="47" t="s">
        <v>498</v>
      </c>
      <c r="C42" s="45" t="s">
        <v>478</v>
      </c>
      <c r="D42" s="46"/>
    </row>
    <row r="43" spans="2:4" x14ac:dyDescent="0.3">
      <c r="B43" s="90"/>
      <c r="C43" s="90"/>
      <c r="D43" s="90"/>
    </row>
    <row r="44" spans="2:4" x14ac:dyDescent="0.3">
      <c r="B44" s="41" t="s">
        <v>499</v>
      </c>
      <c r="C44" s="42"/>
      <c r="D44" s="43"/>
    </row>
    <row r="45" spans="2:4" x14ac:dyDescent="0.3">
      <c r="B45" s="49" t="s">
        <v>500</v>
      </c>
      <c r="C45" s="118"/>
      <c r="D45" s="118"/>
    </row>
    <row r="46" spans="2:4" x14ac:dyDescent="0.3">
      <c r="B46" s="47" t="s">
        <v>501</v>
      </c>
      <c r="C46" s="45" t="s">
        <v>502</v>
      </c>
      <c r="D46" s="45"/>
    </row>
    <row r="47" spans="2:4" x14ac:dyDescent="0.3">
      <c r="B47" s="47" t="s">
        <v>503</v>
      </c>
      <c r="C47" s="45" t="s">
        <v>502</v>
      </c>
      <c r="D47" s="45"/>
    </row>
    <row r="48" spans="2:4" x14ac:dyDescent="0.3">
      <c r="B48" s="47" t="s">
        <v>504</v>
      </c>
      <c r="C48" s="45" t="s">
        <v>502</v>
      </c>
      <c r="D48" s="45"/>
    </row>
    <row r="49" spans="2:4" x14ac:dyDescent="0.3">
      <c r="B49" s="47" t="s">
        <v>505</v>
      </c>
      <c r="C49" s="45" t="s">
        <v>502</v>
      </c>
      <c r="D49" s="45"/>
    </row>
    <row r="50" spans="2:4" x14ac:dyDescent="0.3">
      <c r="B50" s="47" t="s">
        <v>506</v>
      </c>
      <c r="C50" s="45" t="s">
        <v>502</v>
      </c>
      <c r="D50" s="45"/>
    </row>
    <row r="51" spans="2:4" x14ac:dyDescent="0.3">
      <c r="B51" s="47" t="s">
        <v>507</v>
      </c>
      <c r="C51" s="45" t="s">
        <v>502</v>
      </c>
      <c r="D51" s="45"/>
    </row>
    <row r="52" spans="2:4" x14ac:dyDescent="0.3">
      <c r="B52" s="119"/>
      <c r="C52" s="120"/>
      <c r="D52" s="120"/>
    </row>
    <row r="53" spans="2:4" x14ac:dyDescent="0.3">
      <c r="B53" s="49" t="s">
        <v>508</v>
      </c>
      <c r="C53" s="118"/>
      <c r="D53" s="118"/>
    </row>
    <row r="54" spans="2:4" x14ac:dyDescent="0.3">
      <c r="B54" s="47" t="s">
        <v>509</v>
      </c>
      <c r="C54" s="45" t="s">
        <v>502</v>
      </c>
      <c r="D54" s="45"/>
    </row>
    <row r="55" spans="2:4" x14ac:dyDescent="0.3">
      <c r="B55" s="47" t="s">
        <v>510</v>
      </c>
      <c r="C55" s="45" t="s">
        <v>502</v>
      </c>
      <c r="D55" s="45"/>
    </row>
    <row r="56" spans="2:4" x14ac:dyDescent="0.3">
      <c r="B56" s="47" t="s">
        <v>511</v>
      </c>
      <c r="C56" s="45" t="s">
        <v>502</v>
      </c>
      <c r="D56" s="45"/>
    </row>
    <row r="57" spans="2:4" x14ac:dyDescent="0.3">
      <c r="B57" s="47" t="s">
        <v>512</v>
      </c>
      <c r="C57" s="45" t="s">
        <v>502</v>
      </c>
      <c r="D57" s="45"/>
    </row>
    <row r="58" spans="2:4" x14ac:dyDescent="0.3">
      <c r="B58" s="47" t="s">
        <v>513</v>
      </c>
      <c r="C58" s="45" t="s">
        <v>502</v>
      </c>
      <c r="D58" s="45"/>
    </row>
    <row r="59" spans="2:4" x14ac:dyDescent="0.3">
      <c r="B59" s="47" t="s">
        <v>514</v>
      </c>
      <c r="C59" s="45" t="s">
        <v>502</v>
      </c>
      <c r="D59" s="45"/>
    </row>
    <row r="60" spans="2:4" x14ac:dyDescent="0.3">
      <c r="B60" s="47" t="s">
        <v>515</v>
      </c>
      <c r="C60" s="45" t="s">
        <v>502</v>
      </c>
      <c r="D60" s="45"/>
    </row>
    <row r="61" spans="2:4" x14ac:dyDescent="0.3">
      <c r="B61" s="47" t="s">
        <v>516</v>
      </c>
      <c r="C61" s="45" t="s">
        <v>502</v>
      </c>
      <c r="D61" s="45"/>
    </row>
    <row r="62" spans="2:4" x14ac:dyDescent="0.3">
      <c r="B62" s="41" t="s">
        <v>517</v>
      </c>
      <c r="C62" s="53"/>
      <c r="D62" s="53"/>
    </row>
    <row r="63" spans="2:4" x14ac:dyDescent="0.3">
      <c r="B63" s="49" t="s">
        <v>518</v>
      </c>
      <c r="C63" s="118"/>
      <c r="D63" s="118"/>
    </row>
    <row r="64" spans="2:4" ht="26.4" x14ac:dyDescent="0.3">
      <c r="B64" s="47" t="s">
        <v>519</v>
      </c>
      <c r="C64" s="45" t="s">
        <v>478</v>
      </c>
      <c r="D64" s="45"/>
    </row>
    <row r="65" spans="2:4" ht="26.4" x14ac:dyDescent="0.3">
      <c r="B65" s="47" t="s">
        <v>520</v>
      </c>
      <c r="C65" s="45" t="s">
        <v>478</v>
      </c>
      <c r="D65" s="45"/>
    </row>
    <row r="66" spans="2:4" ht="26.4" x14ac:dyDescent="0.3">
      <c r="B66" s="47" t="s">
        <v>521</v>
      </c>
      <c r="C66" s="45" t="s">
        <v>478</v>
      </c>
      <c r="D66" s="45"/>
    </row>
    <row r="67" spans="2:4" ht="26.4" x14ac:dyDescent="0.3">
      <c r="B67" s="47" t="s">
        <v>522</v>
      </c>
      <c r="C67" s="45" t="s">
        <v>478</v>
      </c>
      <c r="D67" s="45"/>
    </row>
    <row r="68" spans="2:4" ht="26.4" x14ac:dyDescent="0.3">
      <c r="B68" s="47" t="s">
        <v>523</v>
      </c>
      <c r="C68" s="45" t="s">
        <v>478</v>
      </c>
      <c r="D68" s="45"/>
    </row>
    <row r="69" spans="2:4" ht="26.4" x14ac:dyDescent="0.3">
      <c r="B69" s="47" t="s">
        <v>524</v>
      </c>
      <c r="C69" s="45" t="s">
        <v>478</v>
      </c>
      <c r="D69" s="45"/>
    </row>
    <row r="70" spans="2:4" ht="26.4" x14ac:dyDescent="0.3">
      <c r="B70" s="47" t="s">
        <v>525</v>
      </c>
      <c r="C70" s="45" t="s">
        <v>478</v>
      </c>
      <c r="D70" s="45"/>
    </row>
    <row r="71" spans="2:4" ht="26.4" x14ac:dyDescent="0.3">
      <c r="B71" s="47" t="s">
        <v>526</v>
      </c>
      <c r="C71" s="45" t="s">
        <v>478</v>
      </c>
      <c r="D71" s="45"/>
    </row>
    <row r="72" spans="2:4" ht="26.4" x14ac:dyDescent="0.3">
      <c r="B72" s="47" t="s">
        <v>527</v>
      </c>
      <c r="C72" s="45" t="s">
        <v>478</v>
      </c>
      <c r="D72" s="45"/>
    </row>
    <row r="73" spans="2:4" ht="26.4" x14ac:dyDescent="0.3">
      <c r="B73" s="47" t="s">
        <v>528</v>
      </c>
      <c r="C73" s="45" t="s">
        <v>478</v>
      </c>
      <c r="D73" s="45"/>
    </row>
    <row r="74" spans="2:4" x14ac:dyDescent="0.3">
      <c r="B74" s="90"/>
      <c r="C74" s="90"/>
      <c r="D74" s="90"/>
    </row>
    <row r="75" spans="2:4" x14ac:dyDescent="0.3">
      <c r="B75" s="49" t="s">
        <v>529</v>
      </c>
      <c r="C75" s="50"/>
      <c r="D75" s="50"/>
    </row>
    <row r="76" spans="2:4" x14ac:dyDescent="0.3">
      <c r="B76" s="47" t="s">
        <v>530</v>
      </c>
      <c r="C76" s="45" t="s">
        <v>478</v>
      </c>
      <c r="D76" s="45"/>
    </row>
    <row r="77" spans="2:4" x14ac:dyDescent="0.3">
      <c r="B77" s="47" t="s">
        <v>531</v>
      </c>
      <c r="C77" s="45" t="s">
        <v>478</v>
      </c>
      <c r="D77" s="45"/>
    </row>
    <row r="78" spans="2:4" x14ac:dyDescent="0.3">
      <c r="B78" s="47" t="s">
        <v>532</v>
      </c>
      <c r="C78" s="45" t="s">
        <v>478</v>
      </c>
      <c r="D78" s="45"/>
    </row>
    <row r="79" spans="2:4" x14ac:dyDescent="0.3">
      <c r="B79" s="47" t="s">
        <v>533</v>
      </c>
      <c r="C79" s="45" t="s">
        <v>478</v>
      </c>
      <c r="D79" s="45"/>
    </row>
    <row r="80" spans="2:4" x14ac:dyDescent="0.3">
      <c r="B80" s="47" t="s">
        <v>534</v>
      </c>
      <c r="C80" s="45" t="s">
        <v>478</v>
      </c>
      <c r="D80" s="45"/>
    </row>
    <row r="81" spans="2:4" x14ac:dyDescent="0.3">
      <c r="B81" s="47" t="s">
        <v>535</v>
      </c>
      <c r="C81" s="45" t="s">
        <v>478</v>
      </c>
      <c r="D81" s="45"/>
    </row>
    <row r="82" spans="2:4" x14ac:dyDescent="0.3">
      <c r="B82" s="47" t="s">
        <v>536</v>
      </c>
      <c r="C82" s="45" t="s">
        <v>478</v>
      </c>
      <c r="D82" s="45"/>
    </row>
    <row r="83" spans="2:4" x14ac:dyDescent="0.3">
      <c r="B83" s="90"/>
      <c r="C83" s="90"/>
      <c r="D83" s="90"/>
    </row>
    <row r="84" spans="2:4" x14ac:dyDescent="0.3">
      <c r="B84" s="41" t="s">
        <v>537</v>
      </c>
      <c r="C84" s="53"/>
      <c r="D84" s="53"/>
    </row>
    <row r="85" spans="2:4" x14ac:dyDescent="0.3">
      <c r="B85" s="47"/>
      <c r="C85" s="45"/>
      <c r="D85" s="45"/>
    </row>
    <row r="86" spans="2:4" x14ac:dyDescent="0.3">
      <c r="B86" s="49" t="s">
        <v>538</v>
      </c>
      <c r="C86" s="50"/>
      <c r="D86" s="50"/>
    </row>
    <row r="87" spans="2:4" ht="39.6" x14ac:dyDescent="0.3">
      <c r="B87" s="47" t="s">
        <v>539</v>
      </c>
      <c r="C87" s="45"/>
      <c r="D87" s="45"/>
    </row>
    <row r="88" spans="2:4" x14ac:dyDescent="0.3">
      <c r="B88" s="47" t="s">
        <v>540</v>
      </c>
      <c r="C88" s="45" t="s">
        <v>478</v>
      </c>
      <c r="D88" s="45"/>
    </row>
    <row r="89" spans="2:4" x14ac:dyDescent="0.3">
      <c r="B89" s="47" t="s">
        <v>541</v>
      </c>
      <c r="C89" s="45" t="s">
        <v>478</v>
      </c>
      <c r="D89" s="45"/>
    </row>
    <row r="90" spans="2:4" x14ac:dyDescent="0.3">
      <c r="B90" s="47" t="s">
        <v>542</v>
      </c>
      <c r="C90" s="45" t="s">
        <v>478</v>
      </c>
      <c r="D90" s="45"/>
    </row>
    <row r="91" spans="2:4" x14ac:dyDescent="0.3">
      <c r="B91" s="47" t="s">
        <v>543</v>
      </c>
      <c r="C91" s="45" t="s">
        <v>478</v>
      </c>
      <c r="D91" s="45"/>
    </row>
    <row r="92" spans="2:4" x14ac:dyDescent="0.3">
      <c r="B92" s="47"/>
      <c r="C92" s="45"/>
      <c r="D92" s="45"/>
    </row>
    <row r="93" spans="2:4" x14ac:dyDescent="0.3">
      <c r="B93" s="49" t="s">
        <v>544</v>
      </c>
      <c r="C93" s="50"/>
      <c r="D93" s="50"/>
    </row>
    <row r="94" spans="2:4" ht="39.6" x14ac:dyDescent="0.3">
      <c r="B94" s="47" t="s">
        <v>539</v>
      </c>
      <c r="C94" s="45"/>
      <c r="D94" s="45"/>
    </row>
    <row r="95" spans="2:4" x14ac:dyDescent="0.3">
      <c r="B95" s="47" t="s">
        <v>545</v>
      </c>
      <c r="C95" s="45" t="s">
        <v>478</v>
      </c>
      <c r="D95" s="45"/>
    </row>
    <row r="96" spans="2:4" x14ac:dyDescent="0.3">
      <c r="B96" s="47" t="s">
        <v>546</v>
      </c>
      <c r="C96" s="45" t="s">
        <v>478</v>
      </c>
      <c r="D96" s="45"/>
    </row>
    <row r="97" spans="2:4" x14ac:dyDescent="0.3">
      <c r="B97" s="47" t="s">
        <v>547</v>
      </c>
      <c r="C97" s="45" t="s">
        <v>478</v>
      </c>
      <c r="D97" s="45"/>
    </row>
    <row r="98" spans="2:4" x14ac:dyDescent="0.3">
      <c r="B98" s="47" t="s">
        <v>548</v>
      </c>
      <c r="C98" s="45" t="s">
        <v>478</v>
      </c>
      <c r="D98" s="45"/>
    </row>
    <row r="99" spans="2:4" x14ac:dyDescent="0.3">
      <c r="B99" s="47" t="s">
        <v>549</v>
      </c>
      <c r="C99" s="45" t="s">
        <v>478</v>
      </c>
      <c r="D99" s="45"/>
    </row>
    <row r="100" spans="2:4" x14ac:dyDescent="0.3">
      <c r="B100" s="47"/>
      <c r="C100" s="45"/>
      <c r="D100" s="45"/>
    </row>
    <row r="101" spans="2:4" x14ac:dyDescent="0.3">
      <c r="B101" s="49" t="s">
        <v>550</v>
      </c>
      <c r="C101" s="50"/>
      <c r="D101" s="50"/>
    </row>
    <row r="102" spans="2:4" ht="39.6" x14ac:dyDescent="0.3">
      <c r="B102" s="47" t="s">
        <v>539</v>
      </c>
      <c r="C102" s="45"/>
      <c r="D102" s="45"/>
    </row>
    <row r="103" spans="2:4" x14ac:dyDescent="0.3">
      <c r="B103" s="47" t="s">
        <v>551</v>
      </c>
      <c r="C103" s="45" t="s">
        <v>478</v>
      </c>
      <c r="D103" s="45"/>
    </row>
    <row r="104" spans="2:4" x14ac:dyDescent="0.3">
      <c r="B104" s="47" t="s">
        <v>552</v>
      </c>
      <c r="C104" s="45" t="s">
        <v>478</v>
      </c>
      <c r="D104" s="45"/>
    </row>
    <row r="105" spans="2:4" x14ac:dyDescent="0.3">
      <c r="B105" s="47" t="s">
        <v>553</v>
      </c>
      <c r="C105" s="45" t="s">
        <v>478</v>
      </c>
      <c r="D105" s="45"/>
    </row>
    <row r="106" spans="2:4" x14ac:dyDescent="0.3">
      <c r="B106" s="47" t="s">
        <v>554</v>
      </c>
      <c r="C106" s="45" t="s">
        <v>478</v>
      </c>
      <c r="D106" s="45"/>
    </row>
    <row r="107" spans="2:4" x14ac:dyDescent="0.3">
      <c r="B107" s="47" t="s">
        <v>555</v>
      </c>
      <c r="C107" s="45" t="s">
        <v>478</v>
      </c>
      <c r="D107" s="45"/>
    </row>
    <row r="108" spans="2:4" x14ac:dyDescent="0.3">
      <c r="B108" s="47" t="s">
        <v>556</v>
      </c>
      <c r="C108" s="45" t="s">
        <v>478</v>
      </c>
      <c r="D108" s="45"/>
    </row>
    <row r="109" spans="2:4" x14ac:dyDescent="0.3">
      <c r="B109" s="47"/>
      <c r="C109" s="45"/>
      <c r="D109" s="45"/>
    </row>
  </sheetData>
  <mergeCells count="2">
    <mergeCell ref="B2:D2"/>
    <mergeCell ref="B4:D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C35"/>
  <sheetViews>
    <sheetView workbookViewId="0">
      <selection activeCell="E10" sqref="E10"/>
    </sheetView>
  </sheetViews>
  <sheetFormatPr baseColWidth="10" defaultColWidth="11.44140625" defaultRowHeight="13.8" x14ac:dyDescent="0.3"/>
  <cols>
    <col min="1" max="1" width="3.44140625" style="2" customWidth="1"/>
    <col min="2" max="2" width="75.88671875" style="3" customWidth="1"/>
    <col min="3" max="3" width="84.44140625" style="3" customWidth="1"/>
    <col min="4" max="16384" width="11.44140625" style="2"/>
  </cols>
  <sheetData>
    <row r="2" spans="2:3" ht="21" x14ac:dyDescent="0.3">
      <c r="B2" s="143" t="s">
        <v>46</v>
      </c>
      <c r="C2" s="143"/>
    </row>
    <row r="3" spans="2:3" ht="21" x14ac:dyDescent="0.3">
      <c r="B3" s="6"/>
      <c r="C3" s="6"/>
    </row>
    <row r="4" spans="2:3" ht="17.7" customHeight="1" x14ac:dyDescent="0.3">
      <c r="B4" s="144" t="s">
        <v>47</v>
      </c>
      <c r="C4" s="144"/>
    </row>
    <row r="5" spans="2:3" ht="17.399999999999999" x14ac:dyDescent="0.3">
      <c r="B5" s="13"/>
      <c r="C5" s="13"/>
    </row>
    <row r="7" spans="2:3" x14ac:dyDescent="0.3">
      <c r="B7" s="26" t="s">
        <v>48</v>
      </c>
      <c r="C7" s="27" t="s">
        <v>557</v>
      </c>
    </row>
    <row r="8" spans="2:3" x14ac:dyDescent="0.3">
      <c r="B8" s="121" t="s">
        <v>559</v>
      </c>
      <c r="C8" s="122"/>
    </row>
    <row r="9" spans="2:3" x14ac:dyDescent="0.3">
      <c r="B9" s="121" t="s">
        <v>560</v>
      </c>
      <c r="C9" s="122"/>
    </row>
    <row r="10" spans="2:3" x14ac:dyDescent="0.3">
      <c r="B10" s="28" t="s">
        <v>49</v>
      </c>
      <c r="C10" s="32"/>
    </row>
    <row r="11" spans="2:3" x14ac:dyDescent="0.3">
      <c r="B11" s="28" t="s">
        <v>50</v>
      </c>
      <c r="C11" s="32"/>
    </row>
    <row r="12" spans="2:3" x14ac:dyDescent="0.3">
      <c r="B12" s="28" t="s">
        <v>51</v>
      </c>
      <c r="C12" s="32"/>
    </row>
    <row r="13" spans="2:3" x14ac:dyDescent="0.3">
      <c r="B13" s="28" t="s">
        <v>52</v>
      </c>
      <c r="C13" s="32"/>
    </row>
    <row r="14" spans="2:3" x14ac:dyDescent="0.3">
      <c r="B14" s="28" t="s">
        <v>53</v>
      </c>
      <c r="C14" s="32"/>
    </row>
    <row r="15" spans="2:3" x14ac:dyDescent="0.3">
      <c r="B15" s="28" t="s">
        <v>54</v>
      </c>
      <c r="C15" s="32"/>
    </row>
    <row r="17" spans="2:3" x14ac:dyDescent="0.3">
      <c r="B17" s="26" t="s">
        <v>48</v>
      </c>
      <c r="C17" s="27" t="s">
        <v>558</v>
      </c>
    </row>
    <row r="18" spans="2:3" x14ac:dyDescent="0.3">
      <c r="B18" s="121" t="s">
        <v>559</v>
      </c>
      <c r="C18" s="122"/>
    </row>
    <row r="19" spans="2:3" x14ac:dyDescent="0.3">
      <c r="B19" s="121" t="s">
        <v>560</v>
      </c>
      <c r="C19" s="122"/>
    </row>
    <row r="20" spans="2:3" x14ac:dyDescent="0.3">
      <c r="B20" s="28" t="s">
        <v>49</v>
      </c>
      <c r="C20" s="32"/>
    </row>
    <row r="21" spans="2:3" x14ac:dyDescent="0.3">
      <c r="B21" s="28" t="s">
        <v>50</v>
      </c>
      <c r="C21" s="32"/>
    </row>
    <row r="22" spans="2:3" x14ac:dyDescent="0.3">
      <c r="B22" s="28" t="s">
        <v>51</v>
      </c>
      <c r="C22" s="32"/>
    </row>
    <row r="23" spans="2:3" x14ac:dyDescent="0.3">
      <c r="B23" s="28" t="s">
        <v>52</v>
      </c>
      <c r="C23" s="32"/>
    </row>
    <row r="24" spans="2:3" x14ac:dyDescent="0.3">
      <c r="B24" s="28" t="s">
        <v>53</v>
      </c>
      <c r="C24" s="32"/>
    </row>
    <row r="25" spans="2:3" x14ac:dyDescent="0.3">
      <c r="B25" s="28" t="s">
        <v>54</v>
      </c>
      <c r="C25" s="32"/>
    </row>
    <row r="26" spans="2:3" x14ac:dyDescent="0.3">
      <c r="B26" s="29"/>
      <c r="C26" s="31"/>
    </row>
    <row r="27" spans="2:3" x14ac:dyDescent="0.3">
      <c r="B27" s="30" t="s">
        <v>55</v>
      </c>
      <c r="C27" s="30" t="s">
        <v>62</v>
      </c>
    </row>
    <row r="28" spans="2:3" x14ac:dyDescent="0.3">
      <c r="B28" s="28" t="s">
        <v>56</v>
      </c>
      <c r="C28" s="32"/>
    </row>
    <row r="29" spans="2:3" x14ac:dyDescent="0.3">
      <c r="B29" s="28" t="s">
        <v>57</v>
      </c>
      <c r="C29" s="32"/>
    </row>
    <row r="30" spans="2:3" x14ac:dyDescent="0.3">
      <c r="B30" s="28" t="s">
        <v>58</v>
      </c>
      <c r="C30" s="32"/>
    </row>
    <row r="31" spans="2:3" x14ac:dyDescent="0.3">
      <c r="B31" s="28" t="s">
        <v>59</v>
      </c>
      <c r="C31" s="32"/>
    </row>
    <row r="32" spans="2:3" x14ac:dyDescent="0.3">
      <c r="B32" s="28" t="s">
        <v>63</v>
      </c>
      <c r="C32" s="32"/>
    </row>
    <row r="33" spans="2:3" x14ac:dyDescent="0.3">
      <c r="B33" s="28" t="s">
        <v>60</v>
      </c>
      <c r="C33" s="32"/>
    </row>
    <row r="34" spans="2:3" x14ac:dyDescent="0.3">
      <c r="B34" s="28" t="s">
        <v>61</v>
      </c>
      <c r="C34" s="32"/>
    </row>
    <row r="35" spans="2:3" x14ac:dyDescent="0.3">
      <c r="B35" s="12"/>
    </row>
  </sheetData>
  <mergeCells count="2">
    <mergeCell ref="B2:C2"/>
    <mergeCell ref="B4:C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5B78298C58CB45A3272D852E028200" ma:contentTypeVersion="10" ma:contentTypeDescription="Crée un document." ma:contentTypeScope="" ma:versionID="cf856152fce5eeab4b119b35205883da">
  <xsd:schema xmlns:xsd="http://www.w3.org/2001/XMLSchema" xmlns:xs="http://www.w3.org/2001/XMLSchema" xmlns:p="http://schemas.microsoft.com/office/2006/metadata/properties" xmlns:ns2="9f99280d-3f42-4b86-9bd2-b2f44c478eb9" targetNamespace="http://schemas.microsoft.com/office/2006/metadata/properties" ma:root="true" ma:fieldsID="b7690c5be49a1142b55a4ec560f4e8b9" ns2:_="">
    <xsd:import namespace="9f99280d-3f42-4b86-9bd2-b2f44c478eb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99280d-3f42-4b86-9bd2-b2f44c478e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57BB326-49FD-4FBE-AE59-9CC7AA40D1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99280d-3f42-4b86-9bd2-b2f44c478e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53686E3-ECC2-4F7A-9F1D-859D0782F5E9}">
  <ds:schemaRefs>
    <ds:schemaRef ds:uri="http://schemas.microsoft.com/sharepoint/v3/contenttype/forms"/>
  </ds:schemaRefs>
</ds:datastoreItem>
</file>

<file path=customXml/itemProps3.xml><?xml version="1.0" encoding="utf-8"?>
<ds:datastoreItem xmlns:ds="http://schemas.openxmlformats.org/officeDocument/2006/customXml" ds:itemID="{D85441CD-1B13-44AC-9A21-DF689F59843E}">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6d41acf1-1afc-4a5e-99d7-de1a02024a6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9</vt:i4>
      </vt:variant>
      <vt:variant>
        <vt:lpstr>Plages nommées</vt:lpstr>
      </vt:variant>
      <vt:variant>
        <vt:i4>1</vt:i4>
      </vt:variant>
    </vt:vector>
  </HeadingPairs>
  <TitlesOfParts>
    <vt:vector size="10" baseType="lpstr">
      <vt:lpstr>ANNEXE 2</vt:lpstr>
      <vt:lpstr>ANNEXE 4A</vt:lpstr>
      <vt:lpstr>ANNEXE 4B</vt:lpstr>
      <vt:lpstr>ANNEXE 4C</vt:lpstr>
      <vt:lpstr>ANNEXE 5B </vt:lpstr>
      <vt:lpstr>ANNEXE 6A</vt:lpstr>
      <vt:lpstr>ANNEXE 6B</vt:lpstr>
      <vt:lpstr>ANNEXE 6C</vt:lpstr>
      <vt:lpstr>ANNEXE 7</vt:lpstr>
      <vt:lpstr>'ANNEXE 6A'!Zone_d_impression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2025-12-05T11:35:41Z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0x010100715B78298C58CB45A3272D852E028200</vt:lpwstr>
  </property>
</Properties>
</file>